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_37V_2025\Registri 75_str\"/>
    </mc:Choice>
  </mc:AlternateContent>
  <bookViews>
    <workbookView xWindow="0" yWindow="0" windowWidth="28770" windowHeight="14010"/>
  </bookViews>
  <sheets>
    <sheet name="Справка" sheetId="1" r:id="rId1"/>
  </sheets>
  <definedNames>
    <definedName name="_xlnm._FilterDatabase" localSheetId="0" hidden="1">Справка!$A$7:$K$225</definedName>
  </definedNames>
  <calcPr calcId="162913"/>
</workbook>
</file>

<file path=xl/calcChain.xml><?xml version="1.0" encoding="utf-8"?>
<calcChain xmlns="http://schemas.openxmlformats.org/spreadsheetml/2006/main">
  <c r="J214" i="1" l="1"/>
  <c r="J215" i="1"/>
  <c r="J216" i="1"/>
  <c r="J217" i="1"/>
  <c r="J218" i="1"/>
  <c r="J219" i="1"/>
  <c r="J220" i="1"/>
  <c r="J221" i="1"/>
  <c r="J222" i="1"/>
  <c r="J223" i="1"/>
  <c r="J224" i="1"/>
  <c r="J213" i="1"/>
  <c r="F225" i="1"/>
  <c r="G225" i="1"/>
  <c r="H225" i="1"/>
  <c r="J207" i="1"/>
  <c r="J208" i="1"/>
  <c r="J209" i="1"/>
  <c r="J210" i="1"/>
  <c r="J206" i="1"/>
  <c r="F211" i="1"/>
  <c r="G211" i="1"/>
  <c r="H211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184" i="1"/>
  <c r="F204" i="1"/>
  <c r="G204" i="1"/>
  <c r="H204" i="1"/>
  <c r="J176" i="1"/>
  <c r="J177" i="1"/>
  <c r="J178" i="1"/>
  <c r="J179" i="1"/>
  <c r="J180" i="1"/>
  <c r="J181" i="1"/>
  <c r="J175" i="1"/>
  <c r="F182" i="1"/>
  <c r="G182" i="1"/>
  <c r="H182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71" i="1"/>
  <c r="F173" i="1"/>
  <c r="G173" i="1"/>
  <c r="H173" i="1"/>
  <c r="F69" i="1"/>
  <c r="G69" i="1"/>
  <c r="H69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8" i="1"/>
  <c r="B173" i="1" l="1"/>
  <c r="J211" i="1"/>
  <c r="H226" i="1"/>
  <c r="J225" i="1"/>
  <c r="G226" i="1"/>
  <c r="F226" i="1"/>
  <c r="B182" i="1"/>
  <c r="J204" i="1"/>
  <c r="J69" i="1"/>
  <c r="B69" i="1"/>
  <c r="J173" i="1"/>
  <c r="B204" i="1"/>
  <c r="B211" i="1"/>
  <c r="B225" i="1"/>
  <c r="J182" i="1"/>
  <c r="B226" i="1" l="1"/>
  <c r="J226" i="1"/>
</calcChain>
</file>

<file path=xl/sharedStrings.xml><?xml version="1.0" encoding="utf-8"?>
<sst xmlns="http://schemas.openxmlformats.org/spreadsheetml/2006/main" count="851" uniqueCount="262">
  <si>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</si>
  <si>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</si>
  <si>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</si>
  <si>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</si>
  <si>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</si>
  <si>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</si>
  <si>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</si>
  <si>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АЛЕКСАНДЪР АНГЕЛОВ ЦВЕТКОВ</t>
  </si>
  <si>
    <t>10</t>
  </si>
  <si>
    <t>30.1</t>
  </si>
  <si>
    <t>Нива</t>
  </si>
  <si>
    <t>30.2</t>
  </si>
  <si>
    <t>ВА БЕРК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</si>
  <si>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</si>
  <si>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</si>
  <si>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</si>
  <si>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</si>
  <si>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</si>
  <si>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</si>
  <si>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</si>
  <si>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</si>
  <si>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</si>
  <si>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</si>
  <si>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</si>
  <si>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</si>
  <si>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</si>
  <si>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</si>
  <si>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32.1</t>
  </si>
  <si>
    <t>32.2</t>
  </si>
  <si>
    <t>32.3</t>
  </si>
  <si>
    <t>32.4</t>
  </si>
  <si>
    <t>ВИЯД ИНЖЕНЕРИНГ ООД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</si>
  <si>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</si>
  <si>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</si>
  <si>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</si>
  <si>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</si>
  <si>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</si>
  <si>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</si>
  <si>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</si>
  <si>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</si>
  <si>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</si>
  <si>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</si>
  <si>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</si>
  <si>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</si>
  <si>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</si>
  <si>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</si>
  <si>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</si>
  <si>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</si>
  <si>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</si>
  <si>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</si>
  <si>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</si>
  <si>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2</t>
  </si>
  <si>
    <t>55.15</t>
  </si>
  <si>
    <t>29</t>
  </si>
  <si>
    <t>27.20</t>
  </si>
  <si>
    <t>34.1</t>
  </si>
  <si>
    <t>34.3</t>
  </si>
  <si>
    <t>34.4</t>
  </si>
  <si>
    <t>34.6</t>
  </si>
  <si>
    <t>35.1</t>
  </si>
  <si>
    <t>35.5</t>
  </si>
  <si>
    <t>35.6</t>
  </si>
  <si>
    <t>35.7</t>
  </si>
  <si>
    <t>3</t>
  </si>
  <si>
    <t>57.11</t>
  </si>
  <si>
    <t>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</si>
  <si>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</si>
  <si>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</si>
  <si>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</si>
  <si>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</si>
  <si>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</si>
  <si>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</si>
  <si>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</si>
  <si>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</si>
  <si>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</si>
  <si>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8</t>
  </si>
  <si>
    <t>37.5</t>
  </si>
  <si>
    <t>38.15</t>
  </si>
  <si>
    <t>Общо за производителя</t>
  </si>
  <si>
    <t>1</t>
  </si>
  <si>
    <t>27.4</t>
  </si>
  <si>
    <t>27.5</t>
  </si>
  <si>
    <t>27.6</t>
  </si>
  <si>
    <t>27.7</t>
  </si>
  <si>
    <t>27.8</t>
  </si>
  <si>
    <t>27.9</t>
  </si>
  <si>
    <t>27.10</t>
  </si>
  <si>
    <t>27.12</t>
  </si>
  <si>
    <t>27.13</t>
  </si>
  <si>
    <t>27.15</t>
  </si>
  <si>
    <t>27.17</t>
  </si>
  <si>
    <t>27.19</t>
  </si>
  <si>
    <t>29.3</t>
  </si>
  <si>
    <t>29.4</t>
  </si>
  <si>
    <t>29.6</t>
  </si>
  <si>
    <t>29.8</t>
  </si>
  <si>
    <t>29.9</t>
  </si>
  <si>
    <t>29.10</t>
  </si>
  <si>
    <t>29.11</t>
  </si>
  <si>
    <t>29.13</t>
  </si>
  <si>
    <t>29.14</t>
  </si>
  <si>
    <t>29.15</t>
  </si>
  <si>
    <t>31.1</t>
  </si>
  <si>
    <t>31.2</t>
  </si>
  <si>
    <t>31.5</t>
  </si>
  <si>
    <t>31.6</t>
  </si>
  <si>
    <t>31.7</t>
  </si>
  <si>
    <t>31.8</t>
  </si>
  <si>
    <t>31.9</t>
  </si>
  <si>
    <t>31.10</t>
  </si>
  <si>
    <t>31.12</t>
  </si>
  <si>
    <t>31.13</t>
  </si>
  <si>
    <t>11</t>
  </si>
  <si>
    <t>44.1</t>
  </si>
  <si>
    <t>44.3</t>
  </si>
  <si>
    <t>44.16</t>
  </si>
  <si>
    <t>12</t>
  </si>
  <si>
    <t>18.2</t>
  </si>
  <si>
    <t>18.3</t>
  </si>
  <si>
    <t>18.4</t>
  </si>
  <si>
    <t>18.6</t>
  </si>
  <si>
    <t>18.7</t>
  </si>
  <si>
    <t>18.8</t>
  </si>
  <si>
    <t>18.9</t>
  </si>
  <si>
    <t>18.10</t>
  </si>
  <si>
    <t>18.12</t>
  </si>
  <si>
    <t>18.13</t>
  </si>
  <si>
    <t>18.14</t>
  </si>
  <si>
    <t>18.15</t>
  </si>
  <si>
    <t>13</t>
  </si>
  <si>
    <t>56.4</t>
  </si>
  <si>
    <t>56.6</t>
  </si>
  <si>
    <t>56.14</t>
  </si>
  <si>
    <t>57.5</t>
  </si>
  <si>
    <t>57.8</t>
  </si>
  <si>
    <t>57.10</t>
  </si>
  <si>
    <t>57.12</t>
  </si>
  <si>
    <t>57.22</t>
  </si>
  <si>
    <t>14</t>
  </si>
  <si>
    <t>13.9</t>
  </si>
  <si>
    <t>13.10</t>
  </si>
  <si>
    <t>13.22</t>
  </si>
  <si>
    <t>13.23</t>
  </si>
  <si>
    <t>13.24</t>
  </si>
  <si>
    <t>18</t>
  </si>
  <si>
    <t>26.1</t>
  </si>
  <si>
    <t>26.2</t>
  </si>
  <si>
    <t>26.4</t>
  </si>
  <si>
    <t>26.5</t>
  </si>
  <si>
    <t>26.6</t>
  </si>
  <si>
    <t>26.43</t>
  </si>
  <si>
    <t>20</t>
  </si>
  <si>
    <t>24.7</t>
  </si>
  <si>
    <t>24.8</t>
  </si>
  <si>
    <t>24.9</t>
  </si>
  <si>
    <t>24.10</t>
  </si>
  <si>
    <t>24.11</t>
  </si>
  <si>
    <t>24.12</t>
  </si>
  <si>
    <t>23</t>
  </si>
  <si>
    <t>55.1</t>
  </si>
  <si>
    <t>55.9</t>
  </si>
  <si>
    <t>27</t>
  </si>
  <si>
    <t>36.1</t>
  </si>
  <si>
    <t>36.2</t>
  </si>
  <si>
    <t>36.3</t>
  </si>
  <si>
    <t>36.4</t>
  </si>
  <si>
    <t>36.5</t>
  </si>
  <si>
    <t>36.6</t>
  </si>
  <si>
    <t>35</t>
  </si>
  <si>
    <t>62.11</t>
  </si>
  <si>
    <t>62.12</t>
  </si>
  <si>
    <t>62.13</t>
  </si>
  <si>
    <t>36</t>
  </si>
  <si>
    <t>62.16</t>
  </si>
  <si>
    <t>37</t>
  </si>
  <si>
    <t>64.23</t>
  </si>
  <si>
    <t>38</t>
  </si>
  <si>
    <t>64.16</t>
  </si>
  <si>
    <t>64.17</t>
  </si>
  <si>
    <t>64.19</t>
  </si>
  <si>
    <t>6</t>
  </si>
  <si>
    <t>60.8</t>
  </si>
  <si>
    <t>60.10</t>
  </si>
  <si>
    <t>9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</si>
  <si>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</si>
  <si>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</si>
  <si>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</si>
  <si>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</si>
  <si>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</si>
  <si>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</si>
  <si>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</si>
  <si>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</si>
  <si>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</si>
  <si>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</si>
  <si>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31</t>
  </si>
  <si>
    <t>76.16</t>
  </si>
  <si>
    <t>32</t>
  </si>
  <si>
    <t>76.6</t>
  </si>
  <si>
    <t>76.7</t>
  </si>
  <si>
    <t>76.8</t>
  </si>
  <si>
    <t>76.9</t>
  </si>
  <si>
    <t>76.10</t>
  </si>
  <si>
    <t>39</t>
  </si>
  <si>
    <t>63.2</t>
  </si>
  <si>
    <t>ГЕОРГИ ХРИСТОВ ЯНАКИЕВ</t>
  </si>
  <si>
    <t>15</t>
  </si>
  <si>
    <t>67.1</t>
  </si>
  <si>
    <t>67.2</t>
  </si>
  <si>
    <t>67.3</t>
  </si>
  <si>
    <t>67.5</t>
  </si>
  <si>
    <t>67.6</t>
  </si>
  <si>
    <t>24</t>
  </si>
  <si>
    <t>68.2</t>
  </si>
  <si>
    <t>68.4</t>
  </si>
  <si>
    <t>68.5</t>
  </si>
  <si>
    <t>5</t>
  </si>
  <si>
    <t>73.6</t>
  </si>
  <si>
    <t>73.8</t>
  </si>
  <si>
    <t>73.12</t>
  </si>
  <si>
    <t>73.16</t>
  </si>
  <si>
    <t>73.23</t>
  </si>
  <si>
    <t>73.25</t>
  </si>
  <si>
    <t>73.26</t>
  </si>
  <si>
    <t>73.29</t>
  </si>
  <si>
    <t>73.31</t>
  </si>
  <si>
    <t>73.32</t>
  </si>
  <si>
    <t>73.33</t>
  </si>
  <si>
    <t>73.35</t>
  </si>
  <si>
    <t>НИКОЛАЙ ДИМИТРОВ МЛАДЕНОВ</t>
  </si>
  <si>
    <t>34</t>
  </si>
  <si>
    <t>67.7</t>
  </si>
  <si>
    <t>4</t>
  </si>
  <si>
    <t>74.10</t>
  </si>
  <si>
    <t>74.16</t>
  </si>
  <si>
    <t>74.17</t>
  </si>
  <si>
    <t>74.18</t>
  </si>
  <si>
    <t>СТАНИМИР ИЛИЕВ СТОЯНОВ</t>
  </si>
  <si>
    <t>16</t>
  </si>
  <si>
    <t>72.6</t>
  </si>
  <si>
    <t>72.7</t>
  </si>
  <si>
    <t>72.8</t>
  </si>
  <si>
    <t>72.84</t>
  </si>
  <si>
    <t>22</t>
  </si>
  <si>
    <t>68.1</t>
  </si>
  <si>
    <t>25</t>
  </si>
  <si>
    <t>33</t>
  </si>
  <si>
    <t>76.2</t>
  </si>
  <si>
    <t>76.11</t>
  </si>
  <si>
    <t>76.12</t>
  </si>
  <si>
    <t>76.13</t>
  </si>
  <si>
    <t>76.14</t>
  </si>
  <si>
    <t>76.15</t>
  </si>
  <si>
    <t>Министерство на земеделието и храните</t>
  </si>
  <si>
    <t>Общинска служба "Земеделие" БЕРКОВИЦА</t>
  </si>
  <si>
    <t>Землище на КОМАРЕВО ЕКАТТЕ 38131</t>
  </si>
  <si>
    <t xml:space="preserve"> </t>
  </si>
  <si>
    <t>Имот по чл.37в, ал.3,т.2 ЗСПЗЗ</t>
  </si>
  <si>
    <t>Цена на имот по чл.37в, ал.3, т.2 ЗСПЗЗ</t>
  </si>
  <si>
    <t>Стойност на имот по чл.37в, ал.3, т.2 ЗСПЗЗ</t>
  </si>
  <si>
    <t>Общо за  производителите:</t>
  </si>
  <si>
    <t xml:space="preserve">РЕГИСТЪР по реда на чл.75а, ал.1, т.1 от ППЗСПЗЗ, във вр. с чл.37в, ал.9 от ЗСПЗЗ за стопанската 2025/2026 г., </t>
  </si>
  <si>
    <t>съгласно споразумение, одобрено със заповед № 363/29.09.2025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</si>
</sst>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8"/>
  <sheetViews>
    <sheetView tabSelected="1" workbookViewId="0">
      <selection activeCell="A6" sqref="A6:J6"/>
    </sheetView>
  </sheetViews>
  <sheetFormatPr defaultRowHeight="15" x14ac:dyDescent="0.25"/>
  <cols>
    <col min="1" max="1" width="33.140625" bestFit="1" customWidth="1"/>
    <col min="2" max="2" width="9.57031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6" t="s">
        <v>252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7" t="s">
        <v>253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260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8" t="s">
        <v>261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7" t="s">
        <v>254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5" t="s">
        <v>255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ht="75" x14ac:dyDescent="0.25">
      <c r="A7" s="13" t="s">
        <v>0</v>
      </c>
      <c r="B7" s="13" t="s">
        <v>1</v>
      </c>
      <c r="C7" s="13" t="s">
        <v>2</v>
      </c>
      <c r="D7" s="14" t="s">
        <v>3</v>
      </c>
      <c r="E7" s="14" t="s">
        <v>4</v>
      </c>
      <c r="F7" s="14" t="s">
        <v>5</v>
      </c>
      <c r="G7" s="14" t="s">
        <v>6</v>
      </c>
      <c r="H7" s="14" t="s">
        <v>256</v>
      </c>
      <c r="I7" s="14" t="s">
        <v>257</v>
      </c>
      <c r="J7" s="14" t="s">
        <v>258</v>
      </c>
    </row>
    <row r="8" spans="1:10" x14ac:dyDescent="0.25">
      <c r="A8" s="1" t="s">
        <v>7</v>
      </c>
      <c r="B8" s="1" t="s">
        <v>8</v>
      </c>
      <c r="C8" s="1" t="s">
        <v>9</v>
      </c>
      <c r="D8" s="2" t="s">
        <v>10</v>
      </c>
      <c r="E8" s="3">
        <v>4</v>
      </c>
      <c r="F8" s="4">
        <v>2.5</v>
      </c>
      <c r="G8" s="4">
        <v>2.4319999999999999</v>
      </c>
      <c r="H8" s="4">
        <v>0</v>
      </c>
      <c r="I8" s="5">
        <v>0</v>
      </c>
      <c r="J8" s="5">
        <f>H8*I8</f>
        <v>0</v>
      </c>
    </row>
    <row r="9" spans="1:10" x14ac:dyDescent="0.25">
      <c r="A9" s="1" t="s">
        <v>7</v>
      </c>
      <c r="B9" s="1" t="s">
        <v>8</v>
      </c>
      <c r="C9" s="1" t="s">
        <v>11</v>
      </c>
      <c r="D9" s="2" t="s">
        <v>10</v>
      </c>
      <c r="E9" s="3">
        <v>4</v>
      </c>
      <c r="F9" s="4">
        <v>2.4990000000000001</v>
      </c>
      <c r="G9" s="4">
        <v>2.4359999999999999</v>
      </c>
      <c r="H9" s="4">
        <v>0</v>
      </c>
      <c r="I9" s="5">
        <v>0</v>
      </c>
      <c r="J9" s="5">
        <f t="shared" ref="J9:J68" si="0">H9*I9</f>
        <v>0</v>
      </c>
    </row>
    <row r="10" spans="1:10" x14ac:dyDescent="0.25">
      <c r="A10" s="1" t="s">
        <v>7</v>
      </c>
      <c r="B10" s="1" t="s">
        <v>8</v>
      </c>
      <c r="C10" s="1" t="s">
        <v>13</v>
      </c>
      <c r="D10" s="2" t="s">
        <v>10</v>
      </c>
      <c r="E10" s="3">
        <v>4</v>
      </c>
      <c r="F10" s="4">
        <v>1.9990000000000001</v>
      </c>
      <c r="G10" s="4">
        <v>0</v>
      </c>
      <c r="H10" s="4">
        <v>1.9510000000000001</v>
      </c>
      <c r="I10" s="5">
        <v>15</v>
      </c>
      <c r="J10" s="5">
        <f t="shared" si="0"/>
        <v>29.265000000000001</v>
      </c>
    </row>
    <row r="11" spans="1:10" x14ac:dyDescent="0.25">
      <c r="A11" s="1" t="s">
        <v>7</v>
      </c>
      <c r="B11" s="1" t="s">
        <v>8</v>
      </c>
      <c r="C11" s="1" t="s">
        <v>14</v>
      </c>
      <c r="D11" s="2" t="s">
        <v>10</v>
      </c>
      <c r="E11" s="3">
        <v>4</v>
      </c>
      <c r="F11" s="4">
        <v>3.2029999999999998</v>
      </c>
      <c r="G11" s="4">
        <v>3.1280000000000001</v>
      </c>
      <c r="H11" s="4">
        <v>0</v>
      </c>
      <c r="I11" s="5">
        <v>0</v>
      </c>
      <c r="J11" s="5">
        <f t="shared" si="0"/>
        <v>0</v>
      </c>
    </row>
    <row r="12" spans="1:10" x14ac:dyDescent="0.25">
      <c r="A12" s="1" t="s">
        <v>7</v>
      </c>
      <c r="B12" s="1" t="s">
        <v>8</v>
      </c>
      <c r="C12" s="1" t="s">
        <v>15</v>
      </c>
      <c r="D12" s="2" t="s">
        <v>10</v>
      </c>
      <c r="E12" s="3">
        <v>4</v>
      </c>
      <c r="F12" s="4">
        <v>4.5010000000000003</v>
      </c>
      <c r="G12" s="4">
        <v>3.6789999999999998</v>
      </c>
      <c r="H12" s="4">
        <v>0</v>
      </c>
      <c r="I12" s="5">
        <v>0</v>
      </c>
      <c r="J12" s="5">
        <f t="shared" si="0"/>
        <v>0</v>
      </c>
    </row>
    <row r="13" spans="1:10" x14ac:dyDescent="0.25">
      <c r="A13" s="1" t="s">
        <v>7</v>
      </c>
      <c r="B13" s="1" t="s">
        <v>8</v>
      </c>
      <c r="C13" s="1" t="s">
        <v>16</v>
      </c>
      <c r="D13" s="2" t="s">
        <v>10</v>
      </c>
      <c r="E13" s="3">
        <v>4</v>
      </c>
      <c r="F13" s="4">
        <v>3.399</v>
      </c>
      <c r="G13" s="4">
        <v>2.9889999999999999</v>
      </c>
      <c r="H13" s="4">
        <v>0</v>
      </c>
      <c r="I13" s="5">
        <v>0</v>
      </c>
      <c r="J13" s="5">
        <f t="shared" si="0"/>
        <v>0</v>
      </c>
    </row>
    <row r="14" spans="1:10" x14ac:dyDescent="0.25">
      <c r="A14" s="1" t="s">
        <v>7</v>
      </c>
      <c r="B14" s="1" t="s">
        <v>8</v>
      </c>
      <c r="C14" s="1" t="s">
        <v>17</v>
      </c>
      <c r="D14" s="2" t="s">
        <v>10</v>
      </c>
      <c r="E14" s="3">
        <v>4</v>
      </c>
      <c r="F14" s="4">
        <v>4.5010000000000003</v>
      </c>
      <c r="G14" s="4">
        <v>0</v>
      </c>
      <c r="H14" s="4">
        <v>3.9049999999999998</v>
      </c>
      <c r="I14" s="5">
        <v>15</v>
      </c>
      <c r="J14" s="5">
        <f t="shared" si="0"/>
        <v>58.574999999999996</v>
      </c>
    </row>
    <row r="15" spans="1:10" x14ac:dyDescent="0.25">
      <c r="A15" s="1" t="s">
        <v>7</v>
      </c>
      <c r="B15" s="1" t="s">
        <v>8</v>
      </c>
      <c r="C15" s="1" t="s">
        <v>18</v>
      </c>
      <c r="D15" s="2" t="s">
        <v>10</v>
      </c>
      <c r="E15" s="3">
        <v>4</v>
      </c>
      <c r="F15" s="4">
        <v>1.9990000000000001</v>
      </c>
      <c r="G15" s="4">
        <v>1.9990000000000001</v>
      </c>
      <c r="H15" s="4">
        <v>0</v>
      </c>
      <c r="I15" s="5">
        <v>0</v>
      </c>
      <c r="J15" s="5">
        <f t="shared" si="0"/>
        <v>0</v>
      </c>
    </row>
    <row r="16" spans="1:10" x14ac:dyDescent="0.25">
      <c r="A16" s="1" t="s">
        <v>7</v>
      </c>
      <c r="B16" s="1" t="s">
        <v>8</v>
      </c>
      <c r="C16" s="1" t="s">
        <v>19</v>
      </c>
      <c r="D16" s="2" t="s">
        <v>10</v>
      </c>
      <c r="E16" s="3">
        <v>4</v>
      </c>
      <c r="F16" s="4">
        <v>1.9990000000000001</v>
      </c>
      <c r="G16" s="4">
        <v>1.9990000000000001</v>
      </c>
      <c r="H16" s="4">
        <v>0</v>
      </c>
      <c r="I16" s="5">
        <v>0</v>
      </c>
      <c r="J16" s="5">
        <f t="shared" si="0"/>
        <v>0</v>
      </c>
    </row>
    <row r="17" spans="1:10" x14ac:dyDescent="0.25">
      <c r="A17" s="1" t="s">
        <v>7</v>
      </c>
      <c r="B17" s="1" t="s">
        <v>8</v>
      </c>
      <c r="C17" s="1" t="s">
        <v>20</v>
      </c>
      <c r="D17" s="2" t="s">
        <v>10</v>
      </c>
      <c r="E17" s="3">
        <v>4</v>
      </c>
      <c r="F17" s="4">
        <v>3.0019999999999998</v>
      </c>
      <c r="G17" s="4">
        <v>3.0019999999999998</v>
      </c>
      <c r="H17" s="4">
        <v>0</v>
      </c>
      <c r="I17" s="5">
        <v>0</v>
      </c>
      <c r="J17" s="5">
        <f t="shared" si="0"/>
        <v>0</v>
      </c>
    </row>
    <row r="18" spans="1:10" x14ac:dyDescent="0.25">
      <c r="A18" s="1" t="s">
        <v>7</v>
      </c>
      <c r="B18" s="1" t="s">
        <v>8</v>
      </c>
      <c r="C18" s="1" t="s">
        <v>21</v>
      </c>
      <c r="D18" s="2" t="s">
        <v>10</v>
      </c>
      <c r="E18" s="3">
        <v>4</v>
      </c>
      <c r="F18" s="4">
        <v>2.0009999999999999</v>
      </c>
      <c r="G18" s="4">
        <v>2.0009999999999999</v>
      </c>
      <c r="H18" s="4">
        <v>0</v>
      </c>
      <c r="I18" s="5">
        <v>0</v>
      </c>
      <c r="J18" s="5">
        <f t="shared" si="0"/>
        <v>0</v>
      </c>
    </row>
    <row r="19" spans="1:10" x14ac:dyDescent="0.25">
      <c r="A19" s="1" t="s">
        <v>7</v>
      </c>
      <c r="B19" s="1" t="s">
        <v>8</v>
      </c>
      <c r="C19" s="1" t="s">
        <v>22</v>
      </c>
      <c r="D19" s="2" t="s">
        <v>10</v>
      </c>
      <c r="E19" s="3">
        <v>4</v>
      </c>
      <c r="F19" s="4">
        <v>8.0009999999999994</v>
      </c>
      <c r="G19" s="4">
        <v>7.2110000000000003</v>
      </c>
      <c r="H19" s="4">
        <v>0</v>
      </c>
      <c r="I19" s="5">
        <v>0</v>
      </c>
      <c r="J19" s="5">
        <f t="shared" si="0"/>
        <v>0</v>
      </c>
    </row>
    <row r="20" spans="1:10" x14ac:dyDescent="0.25">
      <c r="A20" s="1" t="s">
        <v>7</v>
      </c>
      <c r="B20" s="1" t="s">
        <v>8</v>
      </c>
      <c r="C20" s="1" t="s">
        <v>23</v>
      </c>
      <c r="D20" s="2" t="s">
        <v>10</v>
      </c>
      <c r="E20" s="3">
        <v>4</v>
      </c>
      <c r="F20" s="4">
        <v>5.9980000000000002</v>
      </c>
      <c r="G20" s="4">
        <v>5.9980000000000002</v>
      </c>
      <c r="H20" s="4">
        <v>0</v>
      </c>
      <c r="I20" s="5">
        <v>0</v>
      </c>
      <c r="J20" s="5">
        <f t="shared" si="0"/>
        <v>0</v>
      </c>
    </row>
    <row r="21" spans="1:10" x14ac:dyDescent="0.25">
      <c r="A21" s="1" t="s">
        <v>7</v>
      </c>
      <c r="B21" s="1" t="s">
        <v>8</v>
      </c>
      <c r="C21" s="1" t="s">
        <v>24</v>
      </c>
      <c r="D21" s="2" t="s">
        <v>10</v>
      </c>
      <c r="E21" s="3">
        <v>4</v>
      </c>
      <c r="F21" s="4">
        <v>5.1989999999999998</v>
      </c>
      <c r="G21" s="4">
        <v>0</v>
      </c>
      <c r="H21" s="4">
        <v>4.516</v>
      </c>
      <c r="I21" s="5">
        <v>15</v>
      </c>
      <c r="J21" s="5">
        <f t="shared" si="0"/>
        <v>67.739999999999995</v>
      </c>
    </row>
    <row r="22" spans="1:10" x14ac:dyDescent="0.25">
      <c r="A22" s="1" t="s">
        <v>7</v>
      </c>
      <c r="B22" s="1" t="s">
        <v>8</v>
      </c>
      <c r="C22" s="1" t="s">
        <v>25</v>
      </c>
      <c r="D22" s="2" t="s">
        <v>10</v>
      </c>
      <c r="E22" s="3">
        <v>4</v>
      </c>
      <c r="F22" s="4">
        <v>12.196999999999999</v>
      </c>
      <c r="G22" s="4">
        <v>0</v>
      </c>
      <c r="H22" s="4">
        <v>11.449</v>
      </c>
      <c r="I22" s="5">
        <v>15</v>
      </c>
      <c r="J22" s="5">
        <f t="shared" si="0"/>
        <v>171.73499999999999</v>
      </c>
    </row>
    <row r="23" spans="1:10" x14ac:dyDescent="0.25">
      <c r="A23" s="1" t="s">
        <v>7</v>
      </c>
      <c r="B23" s="1" t="s">
        <v>8</v>
      </c>
      <c r="C23" s="1" t="s">
        <v>26</v>
      </c>
      <c r="D23" s="2" t="s">
        <v>10</v>
      </c>
      <c r="E23" s="3">
        <v>4</v>
      </c>
      <c r="F23" s="4">
        <v>13.005000000000001</v>
      </c>
      <c r="G23" s="4">
        <v>0</v>
      </c>
      <c r="H23" s="4">
        <v>12.222</v>
      </c>
      <c r="I23" s="5">
        <v>15</v>
      </c>
      <c r="J23" s="5">
        <f t="shared" si="0"/>
        <v>183.32999999999998</v>
      </c>
    </row>
    <row r="24" spans="1:10" x14ac:dyDescent="0.25">
      <c r="A24" s="1" t="s">
        <v>7</v>
      </c>
      <c r="B24" s="1" t="s">
        <v>8</v>
      </c>
      <c r="C24" s="1" t="s">
        <v>27</v>
      </c>
      <c r="D24" s="2" t="s">
        <v>10</v>
      </c>
      <c r="E24" s="3">
        <v>4</v>
      </c>
      <c r="F24" s="4">
        <v>7.1369999999999996</v>
      </c>
      <c r="G24" s="4">
        <v>0</v>
      </c>
      <c r="H24" s="4">
        <v>7.1369999999999996</v>
      </c>
      <c r="I24" s="5">
        <v>15</v>
      </c>
      <c r="J24" s="5">
        <f t="shared" si="0"/>
        <v>107.05499999999999</v>
      </c>
    </row>
    <row r="25" spans="1:10" x14ac:dyDescent="0.25">
      <c r="A25" s="1" t="s">
        <v>7</v>
      </c>
      <c r="B25" s="1" t="s">
        <v>8</v>
      </c>
      <c r="C25" s="1" t="s">
        <v>28</v>
      </c>
      <c r="D25" s="2" t="s">
        <v>10</v>
      </c>
      <c r="E25" s="3">
        <v>4</v>
      </c>
      <c r="F25" s="4">
        <v>2.0009999999999999</v>
      </c>
      <c r="G25" s="4">
        <v>0</v>
      </c>
      <c r="H25" s="4">
        <v>1.8</v>
      </c>
      <c r="I25" s="5">
        <v>15</v>
      </c>
      <c r="J25" s="5">
        <f t="shared" si="0"/>
        <v>27</v>
      </c>
    </row>
    <row r="26" spans="1:10" x14ac:dyDescent="0.25">
      <c r="A26" s="1" t="s">
        <v>7</v>
      </c>
      <c r="B26" s="1" t="s">
        <v>8</v>
      </c>
      <c r="C26" s="1" t="s">
        <v>29</v>
      </c>
      <c r="D26" s="2" t="s">
        <v>10</v>
      </c>
      <c r="E26" s="3">
        <v>4</v>
      </c>
      <c r="F26" s="4">
        <v>1.498</v>
      </c>
      <c r="G26" s="4">
        <v>0</v>
      </c>
      <c r="H26" s="4">
        <v>1.353</v>
      </c>
      <c r="I26" s="5">
        <v>15</v>
      </c>
      <c r="J26" s="5">
        <f t="shared" si="0"/>
        <v>20.294999999999998</v>
      </c>
    </row>
    <row r="27" spans="1:10" x14ac:dyDescent="0.25">
      <c r="A27" s="1" t="s">
        <v>7</v>
      </c>
      <c r="B27" s="1" t="s">
        <v>8</v>
      </c>
      <c r="C27" s="1" t="s">
        <v>30</v>
      </c>
      <c r="D27" s="2" t="s">
        <v>10</v>
      </c>
      <c r="E27" s="3">
        <v>4</v>
      </c>
      <c r="F27" s="4">
        <v>3.0009999999999999</v>
      </c>
      <c r="G27" s="4">
        <v>2.8050000000000002</v>
      </c>
      <c r="H27" s="4">
        <v>0</v>
      </c>
      <c r="I27" s="5">
        <v>0</v>
      </c>
      <c r="J27" s="5">
        <f t="shared" si="0"/>
        <v>0</v>
      </c>
    </row>
    <row r="28" spans="1:10" x14ac:dyDescent="0.25">
      <c r="A28" s="1" t="s">
        <v>7</v>
      </c>
      <c r="B28" s="1" t="s">
        <v>8</v>
      </c>
      <c r="C28" s="1" t="s">
        <v>32</v>
      </c>
      <c r="D28" s="2" t="s">
        <v>10</v>
      </c>
      <c r="E28" s="3">
        <v>4</v>
      </c>
      <c r="F28" s="4">
        <v>1.5029999999999999</v>
      </c>
      <c r="G28" s="4">
        <v>0</v>
      </c>
      <c r="H28" s="4">
        <v>1.5029999999999999</v>
      </c>
      <c r="I28" s="5">
        <v>15</v>
      </c>
      <c r="J28" s="5">
        <f t="shared" si="0"/>
        <v>22.544999999999998</v>
      </c>
    </row>
    <row r="29" spans="1:10" x14ac:dyDescent="0.25">
      <c r="A29" s="1" t="s">
        <v>7</v>
      </c>
      <c r="B29" s="1" t="s">
        <v>8</v>
      </c>
      <c r="C29" s="1" t="s">
        <v>33</v>
      </c>
      <c r="D29" s="2" t="s">
        <v>10</v>
      </c>
      <c r="E29" s="3">
        <v>4</v>
      </c>
      <c r="F29" s="4">
        <v>1.998</v>
      </c>
      <c r="G29" s="4">
        <v>0</v>
      </c>
      <c r="H29" s="4">
        <v>1.998</v>
      </c>
      <c r="I29" s="5">
        <v>15</v>
      </c>
      <c r="J29" s="5">
        <f t="shared" si="0"/>
        <v>29.97</v>
      </c>
    </row>
    <row r="30" spans="1:10" x14ac:dyDescent="0.25">
      <c r="A30" s="1" t="s">
        <v>7</v>
      </c>
      <c r="B30" s="1" t="s">
        <v>8</v>
      </c>
      <c r="C30" s="1" t="s">
        <v>34</v>
      </c>
      <c r="D30" s="2" t="s">
        <v>10</v>
      </c>
      <c r="E30" s="3">
        <v>4</v>
      </c>
      <c r="F30" s="4">
        <v>2.5009999999999999</v>
      </c>
      <c r="G30" s="4">
        <v>0</v>
      </c>
      <c r="H30" s="4">
        <v>2.355</v>
      </c>
      <c r="I30" s="5">
        <v>15</v>
      </c>
      <c r="J30" s="5">
        <f t="shared" si="0"/>
        <v>35.325000000000003</v>
      </c>
    </row>
    <row r="31" spans="1:10" x14ac:dyDescent="0.25">
      <c r="A31" s="1" t="s">
        <v>7</v>
      </c>
      <c r="B31" s="1" t="s">
        <v>8</v>
      </c>
      <c r="C31" s="1" t="s">
        <v>35</v>
      </c>
      <c r="D31" s="2" t="s">
        <v>10</v>
      </c>
      <c r="E31" s="3">
        <v>4</v>
      </c>
      <c r="F31" s="4">
        <v>2</v>
      </c>
      <c r="G31" s="4">
        <v>0</v>
      </c>
      <c r="H31" s="4">
        <v>1.8979999999999999</v>
      </c>
      <c r="I31" s="5">
        <v>15</v>
      </c>
      <c r="J31" s="5">
        <f t="shared" si="0"/>
        <v>28.47</v>
      </c>
    </row>
    <row r="32" spans="1:10" x14ac:dyDescent="0.25">
      <c r="A32" s="1" t="s">
        <v>7</v>
      </c>
      <c r="B32" s="1" t="s">
        <v>8</v>
      </c>
      <c r="C32" s="1" t="s">
        <v>36</v>
      </c>
      <c r="D32" s="2" t="s">
        <v>10</v>
      </c>
      <c r="E32" s="3">
        <v>4</v>
      </c>
      <c r="F32" s="4">
        <v>2</v>
      </c>
      <c r="G32" s="4">
        <v>0</v>
      </c>
      <c r="H32" s="4">
        <v>1.9159999999999999</v>
      </c>
      <c r="I32" s="5">
        <v>15</v>
      </c>
      <c r="J32" s="5">
        <f t="shared" si="0"/>
        <v>28.74</v>
      </c>
    </row>
    <row r="33" spans="1:10" x14ac:dyDescent="0.25">
      <c r="A33" s="1" t="s">
        <v>7</v>
      </c>
      <c r="B33" s="1" t="s">
        <v>8</v>
      </c>
      <c r="C33" s="1" t="s">
        <v>37</v>
      </c>
      <c r="D33" s="2" t="s">
        <v>10</v>
      </c>
      <c r="E33" s="3">
        <v>4</v>
      </c>
      <c r="F33" s="4">
        <v>4.9029999999999996</v>
      </c>
      <c r="G33" s="4">
        <v>4.9029999999999996</v>
      </c>
      <c r="H33" s="4">
        <v>0</v>
      </c>
      <c r="I33" s="5">
        <v>0</v>
      </c>
      <c r="J33" s="5">
        <f t="shared" si="0"/>
        <v>0</v>
      </c>
    </row>
    <row r="34" spans="1:10" x14ac:dyDescent="0.25">
      <c r="A34" s="1" t="s">
        <v>7</v>
      </c>
      <c r="B34" s="1" t="s">
        <v>8</v>
      </c>
      <c r="C34" s="1" t="s">
        <v>38</v>
      </c>
      <c r="D34" s="2" t="s">
        <v>10</v>
      </c>
      <c r="E34" s="3">
        <v>4</v>
      </c>
      <c r="F34" s="4">
        <v>1.502</v>
      </c>
      <c r="G34" s="4">
        <v>0</v>
      </c>
      <c r="H34" s="4">
        <v>1.452</v>
      </c>
      <c r="I34" s="5">
        <v>15</v>
      </c>
      <c r="J34" s="5">
        <f t="shared" si="0"/>
        <v>21.78</v>
      </c>
    </row>
    <row r="35" spans="1:10" x14ac:dyDescent="0.25">
      <c r="A35" s="1" t="s">
        <v>7</v>
      </c>
      <c r="B35" s="1" t="s">
        <v>8</v>
      </c>
      <c r="C35" s="1" t="s">
        <v>39</v>
      </c>
      <c r="D35" s="2" t="s">
        <v>10</v>
      </c>
      <c r="E35" s="3">
        <v>4</v>
      </c>
      <c r="F35" s="4">
        <v>1.643</v>
      </c>
      <c r="G35" s="4">
        <v>0</v>
      </c>
      <c r="H35" s="4">
        <v>1.643</v>
      </c>
      <c r="I35" s="5">
        <v>15</v>
      </c>
      <c r="J35" s="5">
        <f t="shared" si="0"/>
        <v>24.645</v>
      </c>
    </row>
    <row r="36" spans="1:10" x14ac:dyDescent="0.25">
      <c r="A36" s="1" t="s">
        <v>7</v>
      </c>
      <c r="B36" s="1" t="s">
        <v>8</v>
      </c>
      <c r="C36" s="1" t="s">
        <v>40</v>
      </c>
      <c r="D36" s="2" t="s">
        <v>10</v>
      </c>
      <c r="E36" s="3">
        <v>4</v>
      </c>
      <c r="F36" s="4">
        <v>1.498</v>
      </c>
      <c r="G36" s="4">
        <v>0</v>
      </c>
      <c r="H36" s="4">
        <v>1.46</v>
      </c>
      <c r="I36" s="5">
        <v>15</v>
      </c>
      <c r="J36" s="5">
        <f t="shared" si="0"/>
        <v>21.9</v>
      </c>
    </row>
    <row r="37" spans="1:10" x14ac:dyDescent="0.25">
      <c r="A37" s="1" t="s">
        <v>7</v>
      </c>
      <c r="B37" s="1" t="s">
        <v>8</v>
      </c>
      <c r="C37" s="1" t="s">
        <v>41</v>
      </c>
      <c r="D37" s="2" t="s">
        <v>10</v>
      </c>
      <c r="E37" s="3">
        <v>4</v>
      </c>
      <c r="F37" s="4">
        <v>1.6279999999999999</v>
      </c>
      <c r="G37" s="4">
        <v>1.6279999999999999</v>
      </c>
      <c r="H37" s="4">
        <v>0</v>
      </c>
      <c r="I37" s="5">
        <v>0</v>
      </c>
      <c r="J37" s="5">
        <f t="shared" si="0"/>
        <v>0</v>
      </c>
    </row>
    <row r="38" spans="1:10" x14ac:dyDescent="0.25">
      <c r="A38" s="1" t="s">
        <v>7</v>
      </c>
      <c r="B38" s="1" t="s">
        <v>8</v>
      </c>
      <c r="C38" s="1" t="s">
        <v>42</v>
      </c>
      <c r="D38" s="2" t="s">
        <v>10</v>
      </c>
      <c r="E38" s="3">
        <v>4</v>
      </c>
      <c r="F38" s="4">
        <v>0.5</v>
      </c>
      <c r="G38" s="4">
        <v>0</v>
      </c>
      <c r="H38" s="4">
        <v>0.5</v>
      </c>
      <c r="I38" s="5">
        <v>15</v>
      </c>
      <c r="J38" s="5">
        <f t="shared" si="0"/>
        <v>7.5</v>
      </c>
    </row>
    <row r="39" spans="1:10" x14ac:dyDescent="0.25">
      <c r="A39" s="1" t="s">
        <v>7</v>
      </c>
      <c r="B39" s="1" t="s">
        <v>8</v>
      </c>
      <c r="C39" s="1" t="s">
        <v>43</v>
      </c>
      <c r="D39" s="2" t="s">
        <v>10</v>
      </c>
      <c r="E39" s="3">
        <v>4</v>
      </c>
      <c r="F39" s="4">
        <v>1.7010000000000001</v>
      </c>
      <c r="G39" s="4">
        <v>0</v>
      </c>
      <c r="H39" s="4">
        <v>1.681</v>
      </c>
      <c r="I39" s="5">
        <v>15</v>
      </c>
      <c r="J39" s="5">
        <f t="shared" si="0"/>
        <v>25.215</v>
      </c>
    </row>
    <row r="40" spans="1:10" x14ac:dyDescent="0.25">
      <c r="A40" s="1" t="s">
        <v>7</v>
      </c>
      <c r="B40" s="1" t="s">
        <v>8</v>
      </c>
      <c r="C40" s="1" t="s">
        <v>44</v>
      </c>
      <c r="D40" s="2" t="s">
        <v>10</v>
      </c>
      <c r="E40" s="3">
        <v>4</v>
      </c>
      <c r="F40" s="4">
        <v>1.3979999999999999</v>
      </c>
      <c r="G40" s="4">
        <v>1.3979999999999999</v>
      </c>
      <c r="H40" s="4">
        <v>0</v>
      </c>
      <c r="I40" s="5">
        <v>0</v>
      </c>
      <c r="J40" s="5">
        <f t="shared" si="0"/>
        <v>0</v>
      </c>
    </row>
    <row r="41" spans="1:10" x14ac:dyDescent="0.25">
      <c r="A41" s="1" t="s">
        <v>7</v>
      </c>
      <c r="B41" s="1" t="s">
        <v>8</v>
      </c>
      <c r="C41" s="1" t="s">
        <v>45</v>
      </c>
      <c r="D41" s="2" t="s">
        <v>10</v>
      </c>
      <c r="E41" s="3">
        <v>4</v>
      </c>
      <c r="F41" s="4">
        <v>4.7</v>
      </c>
      <c r="G41" s="4">
        <v>0</v>
      </c>
      <c r="H41" s="4">
        <v>4.6950000000000003</v>
      </c>
      <c r="I41" s="5">
        <v>15</v>
      </c>
      <c r="J41" s="5">
        <f t="shared" si="0"/>
        <v>70.425000000000011</v>
      </c>
    </row>
    <row r="42" spans="1:10" x14ac:dyDescent="0.25">
      <c r="A42" s="1" t="s">
        <v>7</v>
      </c>
      <c r="B42" s="1" t="s">
        <v>8</v>
      </c>
      <c r="C42" s="1" t="s">
        <v>46</v>
      </c>
      <c r="D42" s="2" t="s">
        <v>10</v>
      </c>
      <c r="E42" s="3">
        <v>4</v>
      </c>
      <c r="F42" s="4">
        <v>3.1</v>
      </c>
      <c r="G42" s="4">
        <v>0</v>
      </c>
      <c r="H42" s="4">
        <v>3.1</v>
      </c>
      <c r="I42" s="5">
        <v>15</v>
      </c>
      <c r="J42" s="5">
        <f t="shared" si="0"/>
        <v>46.5</v>
      </c>
    </row>
    <row r="43" spans="1:10" x14ac:dyDescent="0.25">
      <c r="A43" s="1" t="s">
        <v>7</v>
      </c>
      <c r="B43" s="1" t="s">
        <v>8</v>
      </c>
      <c r="C43" s="1" t="s">
        <v>47</v>
      </c>
      <c r="D43" s="2" t="s">
        <v>10</v>
      </c>
      <c r="E43" s="3">
        <v>4</v>
      </c>
      <c r="F43" s="4">
        <v>4.0010000000000003</v>
      </c>
      <c r="G43" s="4">
        <v>0</v>
      </c>
      <c r="H43" s="4">
        <v>4.0010000000000003</v>
      </c>
      <c r="I43" s="5">
        <v>15</v>
      </c>
      <c r="J43" s="5">
        <f t="shared" si="0"/>
        <v>60.015000000000008</v>
      </c>
    </row>
    <row r="44" spans="1:10" x14ac:dyDescent="0.25">
      <c r="A44" s="1" t="s">
        <v>7</v>
      </c>
      <c r="B44" s="1" t="s">
        <v>8</v>
      </c>
      <c r="C44" s="1" t="s">
        <v>48</v>
      </c>
      <c r="D44" s="2" t="s">
        <v>10</v>
      </c>
      <c r="E44" s="3">
        <v>4</v>
      </c>
      <c r="F44" s="4">
        <v>2.6989999999999998</v>
      </c>
      <c r="G44" s="4">
        <v>2.6989999999999998</v>
      </c>
      <c r="H44" s="4">
        <v>0</v>
      </c>
      <c r="I44" s="5">
        <v>0</v>
      </c>
      <c r="J44" s="5">
        <f t="shared" si="0"/>
        <v>0</v>
      </c>
    </row>
    <row r="45" spans="1:10" x14ac:dyDescent="0.25">
      <c r="A45" s="1" t="s">
        <v>7</v>
      </c>
      <c r="B45" s="1" t="s">
        <v>8</v>
      </c>
      <c r="C45" s="1" t="s">
        <v>49</v>
      </c>
      <c r="D45" s="2" t="s">
        <v>10</v>
      </c>
      <c r="E45" s="3">
        <v>4</v>
      </c>
      <c r="F45" s="4">
        <v>0.7</v>
      </c>
      <c r="G45" s="4">
        <v>0</v>
      </c>
      <c r="H45" s="4">
        <v>0.7</v>
      </c>
      <c r="I45" s="5">
        <v>15</v>
      </c>
      <c r="J45" s="5">
        <f t="shared" si="0"/>
        <v>10.5</v>
      </c>
    </row>
    <row r="46" spans="1:10" x14ac:dyDescent="0.25">
      <c r="A46" s="1" t="s">
        <v>7</v>
      </c>
      <c r="B46" s="1" t="s">
        <v>8</v>
      </c>
      <c r="C46" s="1" t="s">
        <v>50</v>
      </c>
      <c r="D46" s="2" t="s">
        <v>10</v>
      </c>
      <c r="E46" s="3">
        <v>4</v>
      </c>
      <c r="F46" s="4">
        <v>0.751</v>
      </c>
      <c r="G46" s="4">
        <v>0.751</v>
      </c>
      <c r="H46" s="4">
        <v>0</v>
      </c>
      <c r="I46" s="5">
        <v>0</v>
      </c>
      <c r="J46" s="5">
        <f t="shared" si="0"/>
        <v>0</v>
      </c>
    </row>
    <row r="47" spans="1:10" x14ac:dyDescent="0.25">
      <c r="A47" s="1" t="s">
        <v>7</v>
      </c>
      <c r="B47" s="1" t="s">
        <v>51</v>
      </c>
      <c r="C47" s="1" t="s">
        <v>52</v>
      </c>
      <c r="D47" s="2" t="s">
        <v>10</v>
      </c>
      <c r="E47" s="3">
        <v>9</v>
      </c>
      <c r="F47" s="4">
        <v>22.901</v>
      </c>
      <c r="G47" s="4">
        <v>19.457999999999998</v>
      </c>
      <c r="H47" s="4">
        <v>0</v>
      </c>
      <c r="I47" s="5">
        <v>0</v>
      </c>
      <c r="J47" s="5">
        <f t="shared" si="0"/>
        <v>0</v>
      </c>
    </row>
    <row r="48" spans="1:10" x14ac:dyDescent="0.25">
      <c r="A48" s="1" t="s">
        <v>7</v>
      </c>
      <c r="B48" s="1" t="s">
        <v>53</v>
      </c>
      <c r="C48" s="1" t="s">
        <v>54</v>
      </c>
      <c r="D48" s="2" t="s">
        <v>10</v>
      </c>
      <c r="E48" s="3">
        <v>4</v>
      </c>
      <c r="F48" s="4">
        <v>3.83</v>
      </c>
      <c r="G48" s="4">
        <v>3.37</v>
      </c>
      <c r="H48" s="4">
        <v>0</v>
      </c>
      <c r="I48" s="5">
        <v>0</v>
      </c>
      <c r="J48" s="5">
        <f t="shared" si="0"/>
        <v>0</v>
      </c>
    </row>
    <row r="49" spans="1:10" x14ac:dyDescent="0.25">
      <c r="A49" s="1" t="s">
        <v>7</v>
      </c>
      <c r="B49" s="1" t="s">
        <v>53</v>
      </c>
      <c r="C49" s="1" t="s">
        <v>55</v>
      </c>
      <c r="D49" s="2" t="s">
        <v>10</v>
      </c>
      <c r="E49" s="3">
        <v>4</v>
      </c>
      <c r="F49" s="4">
        <v>3.9990000000000001</v>
      </c>
      <c r="G49" s="4">
        <v>3.9990000000000001</v>
      </c>
      <c r="H49" s="4">
        <v>0</v>
      </c>
      <c r="I49" s="5">
        <v>0</v>
      </c>
      <c r="J49" s="5">
        <f t="shared" si="0"/>
        <v>0</v>
      </c>
    </row>
    <row r="50" spans="1:10" x14ac:dyDescent="0.25">
      <c r="A50" s="1" t="s">
        <v>7</v>
      </c>
      <c r="B50" s="1" t="s">
        <v>53</v>
      </c>
      <c r="C50" s="1" t="s">
        <v>56</v>
      </c>
      <c r="D50" s="2" t="s">
        <v>10</v>
      </c>
      <c r="E50" s="3">
        <v>4</v>
      </c>
      <c r="F50" s="4">
        <v>5.8040000000000003</v>
      </c>
      <c r="G50" s="4">
        <v>5.52</v>
      </c>
      <c r="H50" s="4">
        <v>0</v>
      </c>
      <c r="I50" s="5">
        <v>0</v>
      </c>
      <c r="J50" s="5">
        <f t="shared" si="0"/>
        <v>0</v>
      </c>
    </row>
    <row r="51" spans="1:10" x14ac:dyDescent="0.25">
      <c r="A51" s="1" t="s">
        <v>7</v>
      </c>
      <c r="B51" s="1" t="s">
        <v>53</v>
      </c>
      <c r="C51" s="1" t="s">
        <v>57</v>
      </c>
      <c r="D51" s="2" t="s">
        <v>10</v>
      </c>
      <c r="E51" s="3">
        <v>4</v>
      </c>
      <c r="F51" s="4">
        <v>1.2689999999999999</v>
      </c>
      <c r="G51" s="4">
        <v>1.2689999999999999</v>
      </c>
      <c r="H51" s="4">
        <v>0</v>
      </c>
      <c r="I51" s="5">
        <v>0</v>
      </c>
      <c r="J51" s="5">
        <f t="shared" si="0"/>
        <v>0</v>
      </c>
    </row>
    <row r="52" spans="1:10" x14ac:dyDescent="0.25">
      <c r="A52" s="1" t="s">
        <v>7</v>
      </c>
      <c r="B52" s="1" t="s">
        <v>53</v>
      </c>
      <c r="C52" s="1" t="s">
        <v>58</v>
      </c>
      <c r="D52" s="2" t="s">
        <v>10</v>
      </c>
      <c r="E52" s="3">
        <v>4</v>
      </c>
      <c r="F52" s="4">
        <v>4.9889999999999999</v>
      </c>
      <c r="G52" s="4">
        <v>4.9889999999999999</v>
      </c>
      <c r="H52" s="4">
        <v>0</v>
      </c>
      <c r="I52" s="5">
        <v>0</v>
      </c>
      <c r="J52" s="5">
        <f t="shared" si="0"/>
        <v>0</v>
      </c>
    </row>
    <row r="53" spans="1:10" x14ac:dyDescent="0.25">
      <c r="A53" s="1" t="s">
        <v>7</v>
      </c>
      <c r="B53" s="1" t="s">
        <v>53</v>
      </c>
      <c r="C53" s="1" t="s">
        <v>59</v>
      </c>
      <c r="D53" s="2" t="s">
        <v>10</v>
      </c>
      <c r="E53" s="3">
        <v>4</v>
      </c>
      <c r="F53" s="4">
        <v>8.5709999999999997</v>
      </c>
      <c r="G53" s="4">
        <v>8.56</v>
      </c>
      <c r="H53" s="4">
        <v>0</v>
      </c>
      <c r="I53" s="5">
        <v>0</v>
      </c>
      <c r="J53" s="5">
        <f t="shared" si="0"/>
        <v>0</v>
      </c>
    </row>
    <row r="54" spans="1:10" x14ac:dyDescent="0.25">
      <c r="A54" s="1" t="s">
        <v>7</v>
      </c>
      <c r="B54" s="1" t="s">
        <v>53</v>
      </c>
      <c r="C54" s="1" t="s">
        <v>60</v>
      </c>
      <c r="D54" s="2" t="s">
        <v>10</v>
      </c>
      <c r="E54" s="3">
        <v>4</v>
      </c>
      <c r="F54" s="4">
        <v>4.7679999999999998</v>
      </c>
      <c r="G54" s="4">
        <v>4.7679999999999998</v>
      </c>
      <c r="H54" s="4">
        <v>0</v>
      </c>
      <c r="I54" s="5">
        <v>0</v>
      </c>
      <c r="J54" s="5">
        <f t="shared" si="0"/>
        <v>0</v>
      </c>
    </row>
    <row r="55" spans="1:10" x14ac:dyDescent="0.25">
      <c r="A55" s="1" t="s">
        <v>7</v>
      </c>
      <c r="B55" s="1" t="s">
        <v>53</v>
      </c>
      <c r="C55" s="1" t="s">
        <v>61</v>
      </c>
      <c r="D55" s="2" t="s">
        <v>10</v>
      </c>
      <c r="E55" s="3">
        <v>4</v>
      </c>
      <c r="F55" s="4">
        <v>1.0009999999999999</v>
      </c>
      <c r="G55" s="4">
        <v>0.96399999999999997</v>
      </c>
      <c r="H55" s="4">
        <v>0</v>
      </c>
      <c r="I55" s="5">
        <v>0</v>
      </c>
      <c r="J55" s="5">
        <f t="shared" si="0"/>
        <v>0</v>
      </c>
    </row>
    <row r="56" spans="1:10" x14ac:dyDescent="0.25">
      <c r="A56" s="1" t="s">
        <v>7</v>
      </c>
      <c r="B56" s="1" t="s">
        <v>53</v>
      </c>
      <c r="C56" s="1" t="s">
        <v>62</v>
      </c>
      <c r="D56" s="2" t="s">
        <v>10</v>
      </c>
      <c r="E56" s="3">
        <v>4</v>
      </c>
      <c r="F56" s="4">
        <v>2.399</v>
      </c>
      <c r="G56" s="4">
        <v>0</v>
      </c>
      <c r="H56" s="4">
        <v>2.3860000000000001</v>
      </c>
      <c r="I56" s="5">
        <v>15</v>
      </c>
      <c r="J56" s="5">
        <f t="shared" si="0"/>
        <v>35.79</v>
      </c>
    </row>
    <row r="57" spans="1:10" x14ac:dyDescent="0.25">
      <c r="A57" s="1" t="s">
        <v>7</v>
      </c>
      <c r="B57" s="1" t="s">
        <v>63</v>
      </c>
      <c r="C57" s="1" t="s">
        <v>64</v>
      </c>
      <c r="D57" s="2" t="s">
        <v>10</v>
      </c>
      <c r="E57" s="3">
        <v>9</v>
      </c>
      <c r="F57" s="4">
        <v>20.065000000000001</v>
      </c>
      <c r="G57" s="4">
        <v>18.896000000000001</v>
      </c>
      <c r="H57" s="4">
        <v>0</v>
      </c>
      <c r="I57" s="5">
        <v>0</v>
      </c>
      <c r="J57" s="5">
        <f t="shared" si="0"/>
        <v>0</v>
      </c>
    </row>
    <row r="58" spans="1:10" x14ac:dyDescent="0.25">
      <c r="A58" s="1" t="s">
        <v>7</v>
      </c>
      <c r="B58" s="1" t="s">
        <v>65</v>
      </c>
      <c r="C58" s="1" t="s">
        <v>66</v>
      </c>
      <c r="D58" s="2" t="s">
        <v>10</v>
      </c>
      <c r="E58" s="3">
        <v>4</v>
      </c>
      <c r="F58" s="4">
        <v>5.1959999999999997</v>
      </c>
      <c r="G58" s="4">
        <v>0</v>
      </c>
      <c r="H58" s="4">
        <v>5.1529999999999996</v>
      </c>
      <c r="I58" s="5">
        <v>15</v>
      </c>
      <c r="J58" s="5">
        <f t="shared" si="0"/>
        <v>77.294999999999987</v>
      </c>
    </row>
    <row r="59" spans="1:10" x14ac:dyDescent="0.25">
      <c r="A59" s="1" t="s">
        <v>7</v>
      </c>
      <c r="B59" s="1" t="s">
        <v>65</v>
      </c>
      <c r="C59" s="1" t="s">
        <v>67</v>
      </c>
      <c r="D59" s="2" t="s">
        <v>10</v>
      </c>
      <c r="E59" s="3">
        <v>4</v>
      </c>
      <c r="F59" s="4">
        <v>1.843</v>
      </c>
      <c r="G59" s="4">
        <v>0</v>
      </c>
      <c r="H59" s="4">
        <v>1.74</v>
      </c>
      <c r="I59" s="5">
        <v>15</v>
      </c>
      <c r="J59" s="5">
        <f t="shared" si="0"/>
        <v>26.1</v>
      </c>
    </row>
    <row r="60" spans="1:10" x14ac:dyDescent="0.25">
      <c r="A60" s="1" t="s">
        <v>7</v>
      </c>
      <c r="B60" s="1" t="s">
        <v>65</v>
      </c>
      <c r="C60" s="1" t="s">
        <v>68</v>
      </c>
      <c r="D60" s="2" t="s">
        <v>10</v>
      </c>
      <c r="E60" s="3">
        <v>4</v>
      </c>
      <c r="F60" s="4">
        <v>1.841</v>
      </c>
      <c r="G60" s="4">
        <v>1.7230000000000001</v>
      </c>
      <c r="H60" s="4">
        <v>0</v>
      </c>
      <c r="I60" s="5">
        <v>0</v>
      </c>
      <c r="J60" s="5">
        <f t="shared" si="0"/>
        <v>0</v>
      </c>
    </row>
    <row r="61" spans="1:10" x14ac:dyDescent="0.25">
      <c r="A61" s="1" t="s">
        <v>7</v>
      </c>
      <c r="B61" s="1" t="s">
        <v>65</v>
      </c>
      <c r="C61" s="1" t="s">
        <v>69</v>
      </c>
      <c r="D61" s="2" t="s">
        <v>10</v>
      </c>
      <c r="E61" s="3">
        <v>4</v>
      </c>
      <c r="F61" s="4">
        <v>1.4650000000000001</v>
      </c>
      <c r="G61" s="4">
        <v>0.878</v>
      </c>
      <c r="H61" s="4">
        <v>0</v>
      </c>
      <c r="I61" s="5">
        <v>0</v>
      </c>
      <c r="J61" s="5">
        <f t="shared" si="0"/>
        <v>0</v>
      </c>
    </row>
    <row r="62" spans="1:10" x14ac:dyDescent="0.25">
      <c r="A62" s="1" t="s">
        <v>7</v>
      </c>
      <c r="B62" s="1" t="s">
        <v>65</v>
      </c>
      <c r="C62" s="1" t="s">
        <v>70</v>
      </c>
      <c r="D62" s="2" t="s">
        <v>10</v>
      </c>
      <c r="E62" s="3">
        <v>4</v>
      </c>
      <c r="F62" s="4">
        <v>1.258</v>
      </c>
      <c r="G62" s="4">
        <v>0</v>
      </c>
      <c r="H62" s="4">
        <v>1.1919999999999999</v>
      </c>
      <c r="I62" s="5">
        <v>15</v>
      </c>
      <c r="J62" s="5">
        <f t="shared" si="0"/>
        <v>17.88</v>
      </c>
    </row>
    <row r="63" spans="1:10" x14ac:dyDescent="0.25">
      <c r="A63" s="1" t="s">
        <v>7</v>
      </c>
      <c r="B63" s="1" t="s">
        <v>65</v>
      </c>
      <c r="C63" s="1" t="s">
        <v>71</v>
      </c>
      <c r="D63" s="2" t="s">
        <v>10</v>
      </c>
      <c r="E63" s="3">
        <v>4</v>
      </c>
      <c r="F63" s="4">
        <v>1.256</v>
      </c>
      <c r="G63" s="4">
        <v>0</v>
      </c>
      <c r="H63" s="4">
        <v>1.256</v>
      </c>
      <c r="I63" s="5">
        <v>15</v>
      </c>
      <c r="J63" s="5">
        <f t="shared" si="0"/>
        <v>18.84</v>
      </c>
    </row>
    <row r="64" spans="1:10" x14ac:dyDescent="0.25">
      <c r="A64" s="1" t="s">
        <v>7</v>
      </c>
      <c r="B64" s="1" t="s">
        <v>65</v>
      </c>
      <c r="C64" s="1" t="s">
        <v>72</v>
      </c>
      <c r="D64" s="2" t="s">
        <v>10</v>
      </c>
      <c r="E64" s="3">
        <v>4</v>
      </c>
      <c r="F64" s="4">
        <v>2.3479999999999999</v>
      </c>
      <c r="G64" s="4">
        <v>0</v>
      </c>
      <c r="H64" s="4">
        <v>2.3479999999999999</v>
      </c>
      <c r="I64" s="5">
        <v>15</v>
      </c>
      <c r="J64" s="5">
        <f t="shared" si="0"/>
        <v>35.22</v>
      </c>
    </row>
    <row r="65" spans="1:10" x14ac:dyDescent="0.25">
      <c r="A65" s="1" t="s">
        <v>7</v>
      </c>
      <c r="B65" s="1" t="s">
        <v>65</v>
      </c>
      <c r="C65" s="1" t="s">
        <v>73</v>
      </c>
      <c r="D65" s="2" t="s">
        <v>10</v>
      </c>
      <c r="E65" s="3">
        <v>4</v>
      </c>
      <c r="F65" s="4">
        <v>1.2689999999999999</v>
      </c>
      <c r="G65" s="4">
        <v>1.091</v>
      </c>
      <c r="H65" s="4">
        <v>0</v>
      </c>
      <c r="I65" s="5">
        <v>0</v>
      </c>
      <c r="J65" s="5">
        <f t="shared" si="0"/>
        <v>0</v>
      </c>
    </row>
    <row r="66" spans="1:10" x14ac:dyDescent="0.25">
      <c r="A66" s="1" t="s">
        <v>7</v>
      </c>
      <c r="B66" s="1" t="s">
        <v>65</v>
      </c>
      <c r="C66" s="1" t="s">
        <v>74</v>
      </c>
      <c r="D66" s="2" t="s">
        <v>10</v>
      </c>
      <c r="E66" s="3">
        <v>4</v>
      </c>
      <c r="F66" s="4">
        <v>4.1879999999999997</v>
      </c>
      <c r="G66" s="4">
        <v>3.9430000000000001</v>
      </c>
      <c r="H66" s="4">
        <v>0</v>
      </c>
      <c r="I66" s="5">
        <v>0</v>
      </c>
      <c r="J66" s="5">
        <f t="shared" si="0"/>
        <v>0</v>
      </c>
    </row>
    <row r="67" spans="1:10" x14ac:dyDescent="0.25">
      <c r="A67" s="1" t="s">
        <v>7</v>
      </c>
      <c r="B67" s="1" t="s">
        <v>75</v>
      </c>
      <c r="C67" s="1" t="s">
        <v>76</v>
      </c>
      <c r="D67" s="2" t="s">
        <v>10</v>
      </c>
      <c r="E67" s="3">
        <v>4</v>
      </c>
      <c r="F67" s="4">
        <v>3.5009999999999999</v>
      </c>
      <c r="G67" s="4">
        <v>3.5009999999999999</v>
      </c>
      <c r="H67" s="4">
        <v>0</v>
      </c>
      <c r="I67" s="5">
        <v>0</v>
      </c>
      <c r="J67" s="5">
        <f t="shared" si="0"/>
        <v>0</v>
      </c>
    </row>
    <row r="68" spans="1:10" x14ac:dyDescent="0.25">
      <c r="A68" s="1" t="s">
        <v>7</v>
      </c>
      <c r="B68" s="1" t="s">
        <v>75</v>
      </c>
      <c r="C68" s="1" t="s">
        <v>77</v>
      </c>
      <c r="D68" s="2" t="s">
        <v>10</v>
      </c>
      <c r="E68" s="3">
        <v>4</v>
      </c>
      <c r="F68" s="4">
        <v>0.4</v>
      </c>
      <c r="G68" s="4">
        <v>0</v>
      </c>
      <c r="H68" s="4">
        <v>0.4</v>
      </c>
      <c r="I68" s="5">
        <v>15</v>
      </c>
      <c r="J68" s="5">
        <f t="shared" si="0"/>
        <v>6</v>
      </c>
    </row>
    <row r="69" spans="1:10" x14ac:dyDescent="0.25">
      <c r="A69" s="6" t="s">
        <v>78</v>
      </c>
      <c r="B69" s="11">
        <f>G69+H69</f>
        <v>221.697</v>
      </c>
      <c r="C69" s="7"/>
      <c r="D69" s="7"/>
      <c r="E69" s="8"/>
      <c r="F69" s="9">
        <f>SUM(F8:F68)</f>
        <v>234.52700000000007</v>
      </c>
      <c r="G69" s="9">
        <f>SUM(G8:G68)</f>
        <v>133.98699999999999</v>
      </c>
      <c r="H69" s="9">
        <f>SUM(H8:H68)</f>
        <v>87.71</v>
      </c>
      <c r="I69" s="10"/>
      <c r="J69" s="10">
        <f>SUM(J8:J68)</f>
        <v>1315.65</v>
      </c>
    </row>
    <row r="70" spans="1:10" x14ac:dyDescent="0.25">
      <c r="A70" s="2"/>
      <c r="B70" s="2"/>
      <c r="C70" s="2"/>
      <c r="D70" s="2"/>
      <c r="E70" s="3"/>
      <c r="F70" s="4"/>
      <c r="G70" s="4"/>
      <c r="H70" s="4"/>
      <c r="I70" s="5"/>
      <c r="J70" s="5"/>
    </row>
    <row r="71" spans="1:10" x14ac:dyDescent="0.25">
      <c r="A71" s="1" t="s">
        <v>12</v>
      </c>
      <c r="B71" s="1" t="s">
        <v>79</v>
      </c>
      <c r="C71" s="1" t="s">
        <v>80</v>
      </c>
      <c r="D71" s="2" t="s">
        <v>10</v>
      </c>
      <c r="E71" s="3">
        <v>4</v>
      </c>
      <c r="F71" s="4">
        <v>0.39</v>
      </c>
      <c r="G71" s="4">
        <v>0</v>
      </c>
      <c r="H71" s="4">
        <v>0.153</v>
      </c>
      <c r="I71" s="5">
        <v>15</v>
      </c>
      <c r="J71" s="5">
        <f>H71*I71</f>
        <v>2.2949999999999999</v>
      </c>
    </row>
    <row r="72" spans="1:10" x14ac:dyDescent="0.25">
      <c r="A72" s="1" t="s">
        <v>12</v>
      </c>
      <c r="B72" s="1" t="s">
        <v>79</v>
      </c>
      <c r="C72" s="1" t="s">
        <v>81</v>
      </c>
      <c r="D72" s="2" t="s">
        <v>10</v>
      </c>
      <c r="E72" s="3">
        <v>4</v>
      </c>
      <c r="F72" s="4">
        <v>0.39300000000000002</v>
      </c>
      <c r="G72" s="4">
        <v>0</v>
      </c>
      <c r="H72" s="4">
        <v>0.27600000000000002</v>
      </c>
      <c r="I72" s="5">
        <v>15</v>
      </c>
      <c r="J72" s="5">
        <f t="shared" ref="J72:J135" si="1">H72*I72</f>
        <v>4.1400000000000006</v>
      </c>
    </row>
    <row r="73" spans="1:10" x14ac:dyDescent="0.25">
      <c r="A73" s="1" t="s">
        <v>12</v>
      </c>
      <c r="B73" s="1" t="s">
        <v>79</v>
      </c>
      <c r="C73" s="1" t="s">
        <v>82</v>
      </c>
      <c r="D73" s="2" t="s">
        <v>10</v>
      </c>
      <c r="E73" s="3">
        <v>4</v>
      </c>
      <c r="F73" s="4">
        <v>0.83</v>
      </c>
      <c r="G73" s="4">
        <v>0</v>
      </c>
      <c r="H73" s="4">
        <v>0.74</v>
      </c>
      <c r="I73" s="5">
        <v>15</v>
      </c>
      <c r="J73" s="5">
        <f t="shared" si="1"/>
        <v>11.1</v>
      </c>
    </row>
    <row r="74" spans="1:10" x14ac:dyDescent="0.25">
      <c r="A74" s="1" t="s">
        <v>12</v>
      </c>
      <c r="B74" s="1" t="s">
        <v>79</v>
      </c>
      <c r="C74" s="1" t="s">
        <v>83</v>
      </c>
      <c r="D74" s="2" t="s">
        <v>10</v>
      </c>
      <c r="E74" s="3">
        <v>4</v>
      </c>
      <c r="F74" s="4">
        <v>0.27400000000000002</v>
      </c>
      <c r="G74" s="4">
        <v>0</v>
      </c>
      <c r="H74" s="4">
        <v>0.27400000000000002</v>
      </c>
      <c r="I74" s="5">
        <v>15</v>
      </c>
      <c r="J74" s="5">
        <f t="shared" si="1"/>
        <v>4.1100000000000003</v>
      </c>
    </row>
    <row r="75" spans="1:10" x14ac:dyDescent="0.25">
      <c r="A75" s="1" t="s">
        <v>12</v>
      </c>
      <c r="B75" s="1" t="s">
        <v>79</v>
      </c>
      <c r="C75" s="1" t="s">
        <v>84</v>
      </c>
      <c r="D75" s="2" t="s">
        <v>10</v>
      </c>
      <c r="E75" s="3">
        <v>4</v>
      </c>
      <c r="F75" s="4">
        <v>2.246</v>
      </c>
      <c r="G75" s="4">
        <v>2.173</v>
      </c>
      <c r="H75" s="4">
        <v>0</v>
      </c>
      <c r="I75" s="5">
        <v>0</v>
      </c>
      <c r="J75" s="5">
        <f t="shared" si="1"/>
        <v>0</v>
      </c>
    </row>
    <row r="76" spans="1:10" x14ac:dyDescent="0.25">
      <c r="A76" s="1" t="s">
        <v>12</v>
      </c>
      <c r="B76" s="1" t="s">
        <v>79</v>
      </c>
      <c r="C76" s="1" t="s">
        <v>85</v>
      </c>
      <c r="D76" s="2" t="s">
        <v>10</v>
      </c>
      <c r="E76" s="3">
        <v>4</v>
      </c>
      <c r="F76" s="4">
        <v>0.314</v>
      </c>
      <c r="G76" s="4">
        <v>0</v>
      </c>
      <c r="H76" s="4">
        <v>0.314</v>
      </c>
      <c r="I76" s="5">
        <v>15</v>
      </c>
      <c r="J76" s="5">
        <f t="shared" si="1"/>
        <v>4.71</v>
      </c>
    </row>
    <row r="77" spans="1:10" x14ac:dyDescent="0.25">
      <c r="A77" s="1" t="s">
        <v>12</v>
      </c>
      <c r="B77" s="1" t="s">
        <v>79</v>
      </c>
      <c r="C77" s="1" t="s">
        <v>86</v>
      </c>
      <c r="D77" s="2" t="s">
        <v>10</v>
      </c>
      <c r="E77" s="3">
        <v>4</v>
      </c>
      <c r="F77" s="4">
        <v>0.379</v>
      </c>
      <c r="G77" s="4">
        <v>0</v>
      </c>
      <c r="H77" s="4">
        <v>0.379</v>
      </c>
      <c r="I77" s="5">
        <v>15</v>
      </c>
      <c r="J77" s="5">
        <f t="shared" si="1"/>
        <v>5.6850000000000005</v>
      </c>
    </row>
    <row r="78" spans="1:10" x14ac:dyDescent="0.25">
      <c r="A78" s="1" t="s">
        <v>12</v>
      </c>
      <c r="B78" s="1" t="s">
        <v>79</v>
      </c>
      <c r="C78" s="1" t="s">
        <v>87</v>
      </c>
      <c r="D78" s="2" t="s">
        <v>10</v>
      </c>
      <c r="E78" s="3">
        <v>4</v>
      </c>
      <c r="F78" s="4">
        <v>1.0049999999999999</v>
      </c>
      <c r="G78" s="4">
        <v>0</v>
      </c>
      <c r="H78" s="4">
        <v>0.95299999999999996</v>
      </c>
      <c r="I78" s="5">
        <v>15</v>
      </c>
      <c r="J78" s="5">
        <f t="shared" si="1"/>
        <v>14.295</v>
      </c>
    </row>
    <row r="79" spans="1:10" x14ac:dyDescent="0.25">
      <c r="A79" s="1" t="s">
        <v>12</v>
      </c>
      <c r="B79" s="1" t="s">
        <v>79</v>
      </c>
      <c r="C79" s="1" t="s">
        <v>88</v>
      </c>
      <c r="D79" s="2" t="s">
        <v>10</v>
      </c>
      <c r="E79" s="3">
        <v>4</v>
      </c>
      <c r="F79" s="4">
        <v>4.7969999999999997</v>
      </c>
      <c r="G79" s="4">
        <v>0.46100000000000002</v>
      </c>
      <c r="H79" s="4">
        <v>0</v>
      </c>
      <c r="I79" s="5">
        <v>0</v>
      </c>
      <c r="J79" s="5">
        <f t="shared" si="1"/>
        <v>0</v>
      </c>
    </row>
    <row r="80" spans="1:10" x14ac:dyDescent="0.25">
      <c r="A80" s="1" t="s">
        <v>12</v>
      </c>
      <c r="B80" s="1" t="s">
        <v>79</v>
      </c>
      <c r="C80" s="1" t="s">
        <v>89</v>
      </c>
      <c r="D80" s="2" t="s">
        <v>10</v>
      </c>
      <c r="E80" s="3">
        <v>4</v>
      </c>
      <c r="F80" s="4">
        <v>0.97599999999999998</v>
      </c>
      <c r="G80" s="4">
        <v>0</v>
      </c>
      <c r="H80" s="4">
        <v>0.97599999999999998</v>
      </c>
      <c r="I80" s="5">
        <v>15</v>
      </c>
      <c r="J80" s="5">
        <f t="shared" si="1"/>
        <v>14.64</v>
      </c>
    </row>
    <row r="81" spans="1:10" x14ac:dyDescent="0.25">
      <c r="A81" s="1" t="s">
        <v>12</v>
      </c>
      <c r="B81" s="1" t="s">
        <v>79</v>
      </c>
      <c r="C81" s="1" t="s">
        <v>90</v>
      </c>
      <c r="D81" s="2" t="s">
        <v>10</v>
      </c>
      <c r="E81" s="3">
        <v>4</v>
      </c>
      <c r="F81" s="4">
        <v>2.319</v>
      </c>
      <c r="G81" s="4">
        <v>0</v>
      </c>
      <c r="H81" s="4">
        <v>2.319</v>
      </c>
      <c r="I81" s="5">
        <v>15</v>
      </c>
      <c r="J81" s="5">
        <f t="shared" si="1"/>
        <v>34.784999999999997</v>
      </c>
    </row>
    <row r="82" spans="1:10" x14ac:dyDescent="0.25">
      <c r="A82" s="1" t="s">
        <v>12</v>
      </c>
      <c r="B82" s="1" t="s">
        <v>79</v>
      </c>
      <c r="C82" s="1" t="s">
        <v>91</v>
      </c>
      <c r="D82" s="2" t="s">
        <v>10</v>
      </c>
      <c r="E82" s="3">
        <v>4</v>
      </c>
      <c r="F82" s="4">
        <v>2.3559999999999999</v>
      </c>
      <c r="G82" s="4">
        <v>0</v>
      </c>
      <c r="H82" s="4">
        <v>1.827</v>
      </c>
      <c r="I82" s="5">
        <v>15</v>
      </c>
      <c r="J82" s="5">
        <f t="shared" si="1"/>
        <v>27.405000000000001</v>
      </c>
    </row>
    <row r="83" spans="1:10" x14ac:dyDescent="0.25">
      <c r="A83" s="1" t="s">
        <v>12</v>
      </c>
      <c r="B83" s="1" t="s">
        <v>79</v>
      </c>
      <c r="C83" s="1" t="s">
        <v>92</v>
      </c>
      <c r="D83" s="2" t="s">
        <v>10</v>
      </c>
      <c r="E83" s="3">
        <v>4</v>
      </c>
      <c r="F83" s="4">
        <v>5.3979999999999997</v>
      </c>
      <c r="G83" s="4">
        <v>0</v>
      </c>
      <c r="H83" s="4">
        <v>6.0999999999999999E-2</v>
      </c>
      <c r="I83" s="5">
        <v>15</v>
      </c>
      <c r="J83" s="5">
        <f t="shared" si="1"/>
        <v>0.91500000000000004</v>
      </c>
    </row>
    <row r="84" spans="1:10" x14ac:dyDescent="0.25">
      <c r="A84" s="1" t="s">
        <v>12</v>
      </c>
      <c r="B84" s="1" t="s">
        <v>79</v>
      </c>
      <c r="C84" s="1" t="s">
        <v>93</v>
      </c>
      <c r="D84" s="2" t="s">
        <v>10</v>
      </c>
      <c r="E84" s="3">
        <v>4</v>
      </c>
      <c r="F84" s="4">
        <v>4</v>
      </c>
      <c r="G84" s="4">
        <v>0</v>
      </c>
      <c r="H84" s="4">
        <v>8.8999999999999996E-2</v>
      </c>
      <c r="I84" s="5">
        <v>15</v>
      </c>
      <c r="J84" s="5">
        <f t="shared" si="1"/>
        <v>1.335</v>
      </c>
    </row>
    <row r="85" spans="1:10" x14ac:dyDescent="0.25">
      <c r="A85" s="1" t="s">
        <v>12</v>
      </c>
      <c r="B85" s="1" t="s">
        <v>79</v>
      </c>
      <c r="C85" s="1" t="s">
        <v>94</v>
      </c>
      <c r="D85" s="2" t="s">
        <v>10</v>
      </c>
      <c r="E85" s="3">
        <v>4</v>
      </c>
      <c r="F85" s="4">
        <v>2.0990000000000002</v>
      </c>
      <c r="G85" s="4">
        <v>2.0990000000000002</v>
      </c>
      <c r="H85" s="4">
        <v>0</v>
      </c>
      <c r="I85" s="5">
        <v>0</v>
      </c>
      <c r="J85" s="5">
        <f t="shared" si="1"/>
        <v>0</v>
      </c>
    </row>
    <row r="86" spans="1:10" x14ac:dyDescent="0.25">
      <c r="A86" s="1" t="s">
        <v>12</v>
      </c>
      <c r="B86" s="1" t="s">
        <v>79</v>
      </c>
      <c r="C86" s="1" t="s">
        <v>95</v>
      </c>
      <c r="D86" s="2" t="s">
        <v>10</v>
      </c>
      <c r="E86" s="3">
        <v>4</v>
      </c>
      <c r="F86" s="4">
        <v>1.607</v>
      </c>
      <c r="G86" s="4">
        <v>0</v>
      </c>
      <c r="H86" s="4">
        <v>1.42</v>
      </c>
      <c r="I86" s="5">
        <v>15</v>
      </c>
      <c r="J86" s="5">
        <f t="shared" si="1"/>
        <v>21.299999999999997</v>
      </c>
    </row>
    <row r="87" spans="1:10" x14ac:dyDescent="0.25">
      <c r="A87" s="1" t="s">
        <v>12</v>
      </c>
      <c r="B87" s="1" t="s">
        <v>79</v>
      </c>
      <c r="C87" s="1" t="s">
        <v>96</v>
      </c>
      <c r="D87" s="2" t="s">
        <v>10</v>
      </c>
      <c r="E87" s="3">
        <v>4</v>
      </c>
      <c r="F87" s="4">
        <v>1.107</v>
      </c>
      <c r="G87" s="4">
        <v>0</v>
      </c>
      <c r="H87" s="4">
        <v>1.107</v>
      </c>
      <c r="I87" s="5">
        <v>15</v>
      </c>
      <c r="J87" s="5">
        <f t="shared" si="1"/>
        <v>16.605</v>
      </c>
    </row>
    <row r="88" spans="1:10" x14ac:dyDescent="0.25">
      <c r="A88" s="1" t="s">
        <v>12</v>
      </c>
      <c r="B88" s="1" t="s">
        <v>79</v>
      </c>
      <c r="C88" s="1" t="s">
        <v>97</v>
      </c>
      <c r="D88" s="2" t="s">
        <v>10</v>
      </c>
      <c r="E88" s="3">
        <v>4</v>
      </c>
      <c r="F88" s="4">
        <v>2.0819999999999999</v>
      </c>
      <c r="G88" s="4">
        <v>0</v>
      </c>
      <c r="H88" s="4">
        <v>2.0819999999999999</v>
      </c>
      <c r="I88" s="5">
        <v>15</v>
      </c>
      <c r="J88" s="5">
        <f t="shared" si="1"/>
        <v>31.229999999999997</v>
      </c>
    </row>
    <row r="89" spans="1:10" x14ac:dyDescent="0.25">
      <c r="A89" s="1" t="s">
        <v>12</v>
      </c>
      <c r="B89" s="1" t="s">
        <v>79</v>
      </c>
      <c r="C89" s="1" t="s">
        <v>98</v>
      </c>
      <c r="D89" s="2" t="s">
        <v>10</v>
      </c>
      <c r="E89" s="3">
        <v>4</v>
      </c>
      <c r="F89" s="4">
        <v>4</v>
      </c>
      <c r="G89" s="4">
        <v>0</v>
      </c>
      <c r="H89" s="4">
        <v>4</v>
      </c>
      <c r="I89" s="5">
        <v>15</v>
      </c>
      <c r="J89" s="5">
        <f t="shared" si="1"/>
        <v>60</v>
      </c>
    </row>
    <row r="90" spans="1:10" x14ac:dyDescent="0.25">
      <c r="A90" s="1" t="s">
        <v>12</v>
      </c>
      <c r="B90" s="1" t="s">
        <v>79</v>
      </c>
      <c r="C90" s="1" t="s">
        <v>99</v>
      </c>
      <c r="D90" s="2" t="s">
        <v>10</v>
      </c>
      <c r="E90" s="3">
        <v>4</v>
      </c>
      <c r="F90" s="4">
        <v>1.768</v>
      </c>
      <c r="G90" s="4">
        <v>0</v>
      </c>
      <c r="H90" s="4">
        <v>1.768</v>
      </c>
      <c r="I90" s="5">
        <v>15</v>
      </c>
      <c r="J90" s="5">
        <f t="shared" si="1"/>
        <v>26.52</v>
      </c>
    </row>
    <row r="91" spans="1:10" x14ac:dyDescent="0.25">
      <c r="A91" s="1" t="s">
        <v>12</v>
      </c>
      <c r="B91" s="1" t="s">
        <v>79</v>
      </c>
      <c r="C91" s="1" t="s">
        <v>100</v>
      </c>
      <c r="D91" s="2" t="s">
        <v>10</v>
      </c>
      <c r="E91" s="3">
        <v>4</v>
      </c>
      <c r="F91" s="4">
        <v>3.653</v>
      </c>
      <c r="G91" s="4">
        <v>0</v>
      </c>
      <c r="H91" s="4">
        <v>3.653</v>
      </c>
      <c r="I91" s="5">
        <v>15</v>
      </c>
      <c r="J91" s="5">
        <f t="shared" si="1"/>
        <v>54.795000000000002</v>
      </c>
    </row>
    <row r="92" spans="1:10" x14ac:dyDescent="0.25">
      <c r="A92" s="1" t="s">
        <v>12</v>
      </c>
      <c r="B92" s="1" t="s">
        <v>79</v>
      </c>
      <c r="C92" s="1" t="s">
        <v>101</v>
      </c>
      <c r="D92" s="2" t="s">
        <v>10</v>
      </c>
      <c r="E92" s="3">
        <v>4</v>
      </c>
      <c r="F92" s="4">
        <v>3.653</v>
      </c>
      <c r="G92" s="4">
        <v>0</v>
      </c>
      <c r="H92" s="4">
        <v>3.653</v>
      </c>
      <c r="I92" s="5">
        <v>15</v>
      </c>
      <c r="J92" s="5">
        <f t="shared" si="1"/>
        <v>54.795000000000002</v>
      </c>
    </row>
    <row r="93" spans="1:10" x14ac:dyDescent="0.25">
      <c r="A93" s="1" t="s">
        <v>12</v>
      </c>
      <c r="B93" s="1" t="s">
        <v>79</v>
      </c>
      <c r="C93" s="1" t="s">
        <v>102</v>
      </c>
      <c r="D93" s="2" t="s">
        <v>10</v>
      </c>
      <c r="E93" s="3">
        <v>4</v>
      </c>
      <c r="F93" s="4">
        <v>1.2569999999999999</v>
      </c>
      <c r="G93" s="4">
        <v>0</v>
      </c>
      <c r="H93" s="4">
        <v>1.2569999999999999</v>
      </c>
      <c r="I93" s="5">
        <v>15</v>
      </c>
      <c r="J93" s="5">
        <f t="shared" si="1"/>
        <v>18.854999999999997</v>
      </c>
    </row>
    <row r="94" spans="1:10" x14ac:dyDescent="0.25">
      <c r="A94" s="1" t="s">
        <v>12</v>
      </c>
      <c r="B94" s="1" t="s">
        <v>79</v>
      </c>
      <c r="C94" s="1" t="s">
        <v>103</v>
      </c>
      <c r="D94" s="2" t="s">
        <v>10</v>
      </c>
      <c r="E94" s="3">
        <v>4</v>
      </c>
      <c r="F94" s="4">
        <v>1.784</v>
      </c>
      <c r="G94" s="4">
        <v>0</v>
      </c>
      <c r="H94" s="4">
        <v>1.784</v>
      </c>
      <c r="I94" s="5">
        <v>15</v>
      </c>
      <c r="J94" s="5">
        <f t="shared" si="1"/>
        <v>26.76</v>
      </c>
    </row>
    <row r="95" spans="1:10" x14ac:dyDescent="0.25">
      <c r="A95" s="1" t="s">
        <v>12</v>
      </c>
      <c r="B95" s="1" t="s">
        <v>79</v>
      </c>
      <c r="C95" s="1" t="s">
        <v>104</v>
      </c>
      <c r="D95" s="2" t="s">
        <v>10</v>
      </c>
      <c r="E95" s="3">
        <v>4</v>
      </c>
      <c r="F95" s="4">
        <v>4.4610000000000003</v>
      </c>
      <c r="G95" s="4">
        <v>4.4610000000000003</v>
      </c>
      <c r="H95" s="4">
        <v>0</v>
      </c>
      <c r="I95" s="5">
        <v>0</v>
      </c>
      <c r="J95" s="5">
        <f t="shared" si="1"/>
        <v>0</v>
      </c>
    </row>
    <row r="96" spans="1:10" x14ac:dyDescent="0.25">
      <c r="A96" s="1" t="s">
        <v>12</v>
      </c>
      <c r="B96" s="1" t="s">
        <v>79</v>
      </c>
      <c r="C96" s="1" t="s">
        <v>105</v>
      </c>
      <c r="D96" s="2" t="s">
        <v>10</v>
      </c>
      <c r="E96" s="3">
        <v>4</v>
      </c>
      <c r="F96" s="4">
        <v>4.2149999999999999</v>
      </c>
      <c r="G96" s="4">
        <v>4.2149999999999999</v>
      </c>
      <c r="H96" s="4">
        <v>0</v>
      </c>
      <c r="I96" s="5">
        <v>0</v>
      </c>
      <c r="J96" s="5">
        <f t="shared" si="1"/>
        <v>0</v>
      </c>
    </row>
    <row r="97" spans="1:10" x14ac:dyDescent="0.25">
      <c r="A97" s="1" t="s">
        <v>12</v>
      </c>
      <c r="B97" s="1" t="s">
        <v>79</v>
      </c>
      <c r="C97" s="1" t="s">
        <v>106</v>
      </c>
      <c r="D97" s="2" t="s">
        <v>10</v>
      </c>
      <c r="E97" s="3">
        <v>4</v>
      </c>
      <c r="F97" s="4">
        <v>1.41</v>
      </c>
      <c r="G97" s="4">
        <v>0</v>
      </c>
      <c r="H97" s="4">
        <v>1.41</v>
      </c>
      <c r="I97" s="5">
        <v>15</v>
      </c>
      <c r="J97" s="5">
        <f t="shared" si="1"/>
        <v>21.15</v>
      </c>
    </row>
    <row r="98" spans="1:10" x14ac:dyDescent="0.25">
      <c r="A98" s="1" t="s">
        <v>12</v>
      </c>
      <c r="B98" s="1" t="s">
        <v>79</v>
      </c>
      <c r="C98" s="1" t="s">
        <v>107</v>
      </c>
      <c r="D98" s="2" t="s">
        <v>10</v>
      </c>
      <c r="E98" s="3">
        <v>4</v>
      </c>
      <c r="F98" s="4">
        <v>1.9079999999999999</v>
      </c>
      <c r="G98" s="4">
        <v>0</v>
      </c>
      <c r="H98" s="4">
        <v>1.9079999999999999</v>
      </c>
      <c r="I98" s="5">
        <v>15</v>
      </c>
      <c r="J98" s="5">
        <f t="shared" si="1"/>
        <v>28.619999999999997</v>
      </c>
    </row>
    <row r="99" spans="1:10" x14ac:dyDescent="0.25">
      <c r="A99" s="1" t="s">
        <v>12</v>
      </c>
      <c r="B99" s="1" t="s">
        <v>79</v>
      </c>
      <c r="C99" s="1" t="s">
        <v>108</v>
      </c>
      <c r="D99" s="2" t="s">
        <v>10</v>
      </c>
      <c r="E99" s="3">
        <v>4</v>
      </c>
      <c r="F99" s="4">
        <v>1.907</v>
      </c>
      <c r="G99" s="4">
        <v>0</v>
      </c>
      <c r="H99" s="4">
        <v>1.907</v>
      </c>
      <c r="I99" s="5">
        <v>15</v>
      </c>
      <c r="J99" s="5">
        <f t="shared" si="1"/>
        <v>28.605</v>
      </c>
    </row>
    <row r="100" spans="1:10" x14ac:dyDescent="0.25">
      <c r="A100" s="1" t="s">
        <v>12</v>
      </c>
      <c r="B100" s="1" t="s">
        <v>79</v>
      </c>
      <c r="C100" s="1" t="s">
        <v>109</v>
      </c>
      <c r="D100" s="2" t="s">
        <v>10</v>
      </c>
      <c r="E100" s="3">
        <v>4</v>
      </c>
      <c r="F100" s="4">
        <v>2.819</v>
      </c>
      <c r="G100" s="4">
        <v>2.819</v>
      </c>
      <c r="H100" s="4">
        <v>0</v>
      </c>
      <c r="I100" s="5">
        <v>0</v>
      </c>
      <c r="J100" s="5">
        <f t="shared" si="1"/>
        <v>0</v>
      </c>
    </row>
    <row r="101" spans="1:10" x14ac:dyDescent="0.25">
      <c r="A101" s="1" t="s">
        <v>12</v>
      </c>
      <c r="B101" s="1" t="s">
        <v>79</v>
      </c>
      <c r="C101" s="1" t="s">
        <v>110</v>
      </c>
      <c r="D101" s="2" t="s">
        <v>10</v>
      </c>
      <c r="E101" s="3">
        <v>4</v>
      </c>
      <c r="F101" s="4">
        <v>4.5199999999999996</v>
      </c>
      <c r="G101" s="4">
        <v>4.5199999999999996</v>
      </c>
      <c r="H101" s="4">
        <v>0</v>
      </c>
      <c r="I101" s="5">
        <v>0</v>
      </c>
      <c r="J101" s="5">
        <f t="shared" si="1"/>
        <v>0</v>
      </c>
    </row>
    <row r="102" spans="1:10" x14ac:dyDescent="0.25">
      <c r="A102" s="1" t="s">
        <v>12</v>
      </c>
      <c r="B102" s="1" t="s">
        <v>79</v>
      </c>
      <c r="C102" s="1" t="s">
        <v>111</v>
      </c>
      <c r="D102" s="2" t="s">
        <v>10</v>
      </c>
      <c r="E102" s="3">
        <v>4</v>
      </c>
      <c r="F102" s="4">
        <v>0.34899999999999998</v>
      </c>
      <c r="G102" s="4">
        <v>0</v>
      </c>
      <c r="H102" s="4">
        <v>0.34899999999999998</v>
      </c>
      <c r="I102" s="5">
        <v>15</v>
      </c>
      <c r="J102" s="5">
        <f t="shared" si="1"/>
        <v>5.2349999999999994</v>
      </c>
    </row>
    <row r="103" spans="1:10" x14ac:dyDescent="0.25">
      <c r="A103" s="1" t="s">
        <v>12</v>
      </c>
      <c r="B103" s="1" t="s">
        <v>112</v>
      </c>
      <c r="C103" s="1" t="s">
        <v>113</v>
      </c>
      <c r="D103" s="2" t="s">
        <v>10</v>
      </c>
      <c r="E103" s="3">
        <v>4</v>
      </c>
      <c r="F103" s="4">
        <v>0.69299999999999995</v>
      </c>
      <c r="G103" s="4">
        <v>0</v>
      </c>
      <c r="H103" s="4">
        <v>5.0999999999999997E-2</v>
      </c>
      <c r="I103" s="5">
        <v>15</v>
      </c>
      <c r="J103" s="5">
        <f t="shared" si="1"/>
        <v>0.7649999999999999</v>
      </c>
    </row>
    <row r="104" spans="1:10" x14ac:dyDescent="0.25">
      <c r="A104" s="1" t="s">
        <v>12</v>
      </c>
      <c r="B104" s="1" t="s">
        <v>112</v>
      </c>
      <c r="C104" s="1" t="s">
        <v>114</v>
      </c>
      <c r="D104" s="2" t="s">
        <v>10</v>
      </c>
      <c r="E104" s="3">
        <v>4</v>
      </c>
      <c r="F104" s="4">
        <v>0.38400000000000001</v>
      </c>
      <c r="G104" s="4">
        <v>0</v>
      </c>
      <c r="H104" s="4">
        <v>5.0999999999999997E-2</v>
      </c>
      <c r="I104" s="5">
        <v>15</v>
      </c>
      <c r="J104" s="5">
        <f t="shared" si="1"/>
        <v>0.7649999999999999</v>
      </c>
    </row>
    <row r="105" spans="1:10" x14ac:dyDescent="0.25">
      <c r="A105" s="1" t="s">
        <v>12</v>
      </c>
      <c r="B105" s="1" t="s">
        <v>112</v>
      </c>
      <c r="C105" s="1" t="s">
        <v>115</v>
      </c>
      <c r="D105" s="2" t="s">
        <v>10</v>
      </c>
      <c r="E105" s="3">
        <v>4</v>
      </c>
      <c r="F105" s="4">
        <v>4.9359999999999999</v>
      </c>
      <c r="G105" s="4">
        <v>3.9510000000000001</v>
      </c>
      <c r="H105" s="4">
        <v>0</v>
      </c>
      <c r="I105" s="5">
        <v>0</v>
      </c>
      <c r="J105" s="5">
        <f t="shared" si="1"/>
        <v>0</v>
      </c>
    </row>
    <row r="106" spans="1:10" x14ac:dyDescent="0.25">
      <c r="A106" s="1" t="s">
        <v>12</v>
      </c>
      <c r="B106" s="1" t="s">
        <v>116</v>
      </c>
      <c r="C106" s="1" t="s">
        <v>117</v>
      </c>
      <c r="D106" s="2" t="s">
        <v>10</v>
      </c>
      <c r="E106" s="3">
        <v>6</v>
      </c>
      <c r="F106" s="4">
        <v>0.499</v>
      </c>
      <c r="G106" s="4">
        <v>0</v>
      </c>
      <c r="H106" s="4">
        <v>5.8999999999999997E-2</v>
      </c>
      <c r="I106" s="5">
        <v>15</v>
      </c>
      <c r="J106" s="5">
        <f t="shared" si="1"/>
        <v>0.88500000000000001</v>
      </c>
    </row>
    <row r="107" spans="1:10" x14ac:dyDescent="0.25">
      <c r="A107" s="1" t="s">
        <v>12</v>
      </c>
      <c r="B107" s="1" t="s">
        <v>116</v>
      </c>
      <c r="C107" s="1" t="s">
        <v>118</v>
      </c>
      <c r="D107" s="2" t="s">
        <v>10</v>
      </c>
      <c r="E107" s="3">
        <v>6</v>
      </c>
      <c r="F107" s="4">
        <v>2.0009999999999999</v>
      </c>
      <c r="G107" s="4">
        <v>0</v>
      </c>
      <c r="H107" s="4">
        <v>1.8129999999999999</v>
      </c>
      <c r="I107" s="5">
        <v>15</v>
      </c>
      <c r="J107" s="5">
        <f t="shared" si="1"/>
        <v>27.195</v>
      </c>
    </row>
    <row r="108" spans="1:10" x14ac:dyDescent="0.25">
      <c r="A108" s="1" t="s">
        <v>12</v>
      </c>
      <c r="B108" s="1" t="s">
        <v>116</v>
      </c>
      <c r="C108" s="1" t="s">
        <v>119</v>
      </c>
      <c r="D108" s="2" t="s">
        <v>10</v>
      </c>
      <c r="E108" s="3">
        <v>6</v>
      </c>
      <c r="F108" s="4">
        <v>6.9969999999999999</v>
      </c>
      <c r="G108" s="4">
        <v>0</v>
      </c>
      <c r="H108" s="4">
        <v>6.5620000000000003</v>
      </c>
      <c r="I108" s="5">
        <v>15</v>
      </c>
      <c r="J108" s="5">
        <f t="shared" si="1"/>
        <v>98.43</v>
      </c>
    </row>
    <row r="109" spans="1:10" x14ac:dyDescent="0.25">
      <c r="A109" s="1" t="s">
        <v>12</v>
      </c>
      <c r="B109" s="1" t="s">
        <v>116</v>
      </c>
      <c r="C109" s="1" t="s">
        <v>120</v>
      </c>
      <c r="D109" s="2" t="s">
        <v>10</v>
      </c>
      <c r="E109" s="3">
        <v>6</v>
      </c>
      <c r="F109" s="4">
        <v>3.0760000000000001</v>
      </c>
      <c r="G109" s="4">
        <v>0</v>
      </c>
      <c r="H109" s="4">
        <v>2.7330000000000001</v>
      </c>
      <c r="I109" s="5">
        <v>15</v>
      </c>
      <c r="J109" s="5">
        <f t="shared" si="1"/>
        <v>40.995000000000005</v>
      </c>
    </row>
    <row r="110" spans="1:10" x14ac:dyDescent="0.25">
      <c r="A110" s="1" t="s">
        <v>12</v>
      </c>
      <c r="B110" s="1" t="s">
        <v>116</v>
      </c>
      <c r="C110" s="1" t="s">
        <v>121</v>
      </c>
      <c r="D110" s="2" t="s">
        <v>10</v>
      </c>
      <c r="E110" s="3">
        <v>6</v>
      </c>
      <c r="F110" s="4">
        <v>0.5</v>
      </c>
      <c r="G110" s="4">
        <v>0</v>
      </c>
      <c r="H110" s="4">
        <v>0.32900000000000001</v>
      </c>
      <c r="I110" s="5">
        <v>15</v>
      </c>
      <c r="J110" s="5">
        <f t="shared" si="1"/>
        <v>4.9350000000000005</v>
      </c>
    </row>
    <row r="111" spans="1:10" x14ac:dyDescent="0.25">
      <c r="A111" s="1" t="s">
        <v>12</v>
      </c>
      <c r="B111" s="1" t="s">
        <v>116</v>
      </c>
      <c r="C111" s="1" t="s">
        <v>122</v>
      </c>
      <c r="D111" s="2" t="s">
        <v>10</v>
      </c>
      <c r="E111" s="3">
        <v>6</v>
      </c>
      <c r="F111" s="4">
        <v>0.5</v>
      </c>
      <c r="G111" s="4">
        <v>0</v>
      </c>
      <c r="H111" s="4">
        <v>0.35199999999999998</v>
      </c>
      <c r="I111" s="5">
        <v>15</v>
      </c>
      <c r="J111" s="5">
        <f t="shared" si="1"/>
        <v>5.2799999999999994</v>
      </c>
    </row>
    <row r="112" spans="1:10" x14ac:dyDescent="0.25">
      <c r="A112" s="1" t="s">
        <v>12</v>
      </c>
      <c r="B112" s="1" t="s">
        <v>116</v>
      </c>
      <c r="C112" s="1" t="s">
        <v>123</v>
      </c>
      <c r="D112" s="2" t="s">
        <v>10</v>
      </c>
      <c r="E112" s="3">
        <v>6</v>
      </c>
      <c r="F112" s="4">
        <v>1.9990000000000001</v>
      </c>
      <c r="G112" s="4">
        <v>0</v>
      </c>
      <c r="H112" s="4">
        <v>1.893</v>
      </c>
      <c r="I112" s="5">
        <v>15</v>
      </c>
      <c r="J112" s="5">
        <f t="shared" si="1"/>
        <v>28.395</v>
      </c>
    </row>
    <row r="113" spans="1:10" x14ac:dyDescent="0.25">
      <c r="A113" s="1" t="s">
        <v>12</v>
      </c>
      <c r="B113" s="1" t="s">
        <v>116</v>
      </c>
      <c r="C113" s="1" t="s">
        <v>124</v>
      </c>
      <c r="D113" s="2" t="s">
        <v>10</v>
      </c>
      <c r="E113" s="3">
        <v>6</v>
      </c>
      <c r="F113" s="4">
        <v>1.5009999999999999</v>
      </c>
      <c r="G113" s="4">
        <v>0</v>
      </c>
      <c r="H113" s="4">
        <v>1.4970000000000001</v>
      </c>
      <c r="I113" s="5">
        <v>15</v>
      </c>
      <c r="J113" s="5">
        <f t="shared" si="1"/>
        <v>22.455000000000002</v>
      </c>
    </row>
    <row r="114" spans="1:10" x14ac:dyDescent="0.25">
      <c r="A114" s="1" t="s">
        <v>12</v>
      </c>
      <c r="B114" s="1" t="s">
        <v>116</v>
      </c>
      <c r="C114" s="1" t="s">
        <v>125</v>
      </c>
      <c r="D114" s="2" t="s">
        <v>10</v>
      </c>
      <c r="E114" s="3">
        <v>6</v>
      </c>
      <c r="F114" s="4">
        <v>13.961</v>
      </c>
      <c r="G114" s="4">
        <v>0</v>
      </c>
      <c r="H114" s="4">
        <v>5.4589999999999996</v>
      </c>
      <c r="I114" s="5">
        <v>15</v>
      </c>
      <c r="J114" s="5">
        <f t="shared" si="1"/>
        <v>81.884999999999991</v>
      </c>
    </row>
    <row r="115" spans="1:10" x14ac:dyDescent="0.25">
      <c r="A115" s="1" t="s">
        <v>12</v>
      </c>
      <c r="B115" s="1" t="s">
        <v>116</v>
      </c>
      <c r="C115" s="1" t="s">
        <v>126</v>
      </c>
      <c r="D115" s="2" t="s">
        <v>10</v>
      </c>
      <c r="E115" s="3">
        <v>6</v>
      </c>
      <c r="F115" s="4">
        <v>9.5510000000000002</v>
      </c>
      <c r="G115" s="4">
        <v>9.5510000000000002</v>
      </c>
      <c r="H115" s="4">
        <v>0</v>
      </c>
      <c r="I115" s="5">
        <v>0</v>
      </c>
      <c r="J115" s="5">
        <f t="shared" si="1"/>
        <v>0</v>
      </c>
    </row>
    <row r="116" spans="1:10" x14ac:dyDescent="0.25">
      <c r="A116" s="1" t="s">
        <v>12</v>
      </c>
      <c r="B116" s="1" t="s">
        <v>116</v>
      </c>
      <c r="C116" s="1" t="s">
        <v>127</v>
      </c>
      <c r="D116" s="2" t="s">
        <v>10</v>
      </c>
      <c r="E116" s="3">
        <v>6</v>
      </c>
      <c r="F116" s="4">
        <v>9.5570000000000004</v>
      </c>
      <c r="G116" s="4">
        <v>9.5570000000000004</v>
      </c>
      <c r="H116" s="4">
        <v>0</v>
      </c>
      <c r="I116" s="5">
        <v>0</v>
      </c>
      <c r="J116" s="5">
        <f t="shared" si="1"/>
        <v>0</v>
      </c>
    </row>
    <row r="117" spans="1:10" x14ac:dyDescent="0.25">
      <c r="A117" s="1" t="s">
        <v>12</v>
      </c>
      <c r="B117" s="1" t="s">
        <v>116</v>
      </c>
      <c r="C117" s="1" t="s">
        <v>128</v>
      </c>
      <c r="D117" s="2" t="s">
        <v>10</v>
      </c>
      <c r="E117" s="3">
        <v>6</v>
      </c>
      <c r="F117" s="4">
        <v>3.1989999999999998</v>
      </c>
      <c r="G117" s="4">
        <v>0</v>
      </c>
      <c r="H117" s="4">
        <v>2.8359999999999999</v>
      </c>
      <c r="I117" s="5">
        <v>15</v>
      </c>
      <c r="J117" s="5">
        <f t="shared" si="1"/>
        <v>42.54</v>
      </c>
    </row>
    <row r="118" spans="1:10" x14ac:dyDescent="0.25">
      <c r="A118" s="1" t="s">
        <v>12</v>
      </c>
      <c r="B118" s="1" t="s">
        <v>129</v>
      </c>
      <c r="C118" s="1" t="s">
        <v>130</v>
      </c>
      <c r="D118" s="2" t="s">
        <v>10</v>
      </c>
      <c r="E118" s="3">
        <v>9</v>
      </c>
      <c r="F118" s="4">
        <v>4.4390000000000001</v>
      </c>
      <c r="G118" s="4">
        <v>0</v>
      </c>
      <c r="H118" s="4">
        <v>2.29</v>
      </c>
      <c r="I118" s="5">
        <v>15</v>
      </c>
      <c r="J118" s="5">
        <f t="shared" si="1"/>
        <v>34.35</v>
      </c>
    </row>
    <row r="119" spans="1:10" x14ac:dyDescent="0.25">
      <c r="A119" s="1" t="s">
        <v>12</v>
      </c>
      <c r="B119" s="1" t="s">
        <v>129</v>
      </c>
      <c r="C119" s="1" t="s">
        <v>131</v>
      </c>
      <c r="D119" s="2" t="s">
        <v>10</v>
      </c>
      <c r="E119" s="3">
        <v>9</v>
      </c>
      <c r="F119" s="4">
        <v>5</v>
      </c>
      <c r="G119" s="4">
        <v>0</v>
      </c>
      <c r="H119" s="4">
        <v>1.8109999999999999</v>
      </c>
      <c r="I119" s="5">
        <v>15</v>
      </c>
      <c r="J119" s="5">
        <f t="shared" si="1"/>
        <v>27.164999999999999</v>
      </c>
    </row>
    <row r="120" spans="1:10" x14ac:dyDescent="0.25">
      <c r="A120" s="1" t="s">
        <v>12</v>
      </c>
      <c r="B120" s="1" t="s">
        <v>129</v>
      </c>
      <c r="C120" s="1" t="s">
        <v>132</v>
      </c>
      <c r="D120" s="2" t="s">
        <v>10</v>
      </c>
      <c r="E120" s="3">
        <v>9</v>
      </c>
      <c r="F120" s="4">
        <v>5.0010000000000003</v>
      </c>
      <c r="G120" s="4">
        <v>0</v>
      </c>
      <c r="H120" s="4">
        <v>2.0009999999999999</v>
      </c>
      <c r="I120" s="5">
        <v>15</v>
      </c>
      <c r="J120" s="5">
        <f t="shared" si="1"/>
        <v>30.014999999999997</v>
      </c>
    </row>
    <row r="121" spans="1:10" x14ac:dyDescent="0.25">
      <c r="A121" s="1" t="s">
        <v>12</v>
      </c>
      <c r="B121" s="1" t="s">
        <v>129</v>
      </c>
      <c r="C121" s="1" t="s">
        <v>133</v>
      </c>
      <c r="D121" s="2" t="s">
        <v>10</v>
      </c>
      <c r="E121" s="3">
        <v>9</v>
      </c>
      <c r="F121" s="4">
        <v>8.6969999999999992</v>
      </c>
      <c r="G121" s="4">
        <v>0</v>
      </c>
      <c r="H121" s="4">
        <v>0.06</v>
      </c>
      <c r="I121" s="5">
        <v>15</v>
      </c>
      <c r="J121" s="5">
        <f t="shared" si="1"/>
        <v>0.89999999999999991</v>
      </c>
    </row>
    <row r="122" spans="1:10" x14ac:dyDescent="0.25">
      <c r="A122" s="1" t="s">
        <v>12</v>
      </c>
      <c r="B122" s="1" t="s">
        <v>129</v>
      </c>
      <c r="C122" s="1" t="s">
        <v>134</v>
      </c>
      <c r="D122" s="2" t="s">
        <v>10</v>
      </c>
      <c r="E122" s="3">
        <v>9</v>
      </c>
      <c r="F122" s="4">
        <v>4.6849999999999996</v>
      </c>
      <c r="G122" s="4">
        <v>0</v>
      </c>
      <c r="H122" s="4">
        <v>0.35099999999999998</v>
      </c>
      <c r="I122" s="5">
        <v>15</v>
      </c>
      <c r="J122" s="5">
        <f t="shared" si="1"/>
        <v>5.2649999999999997</v>
      </c>
    </row>
    <row r="123" spans="1:10" x14ac:dyDescent="0.25">
      <c r="A123" s="1" t="s">
        <v>12</v>
      </c>
      <c r="B123" s="1" t="s">
        <v>129</v>
      </c>
      <c r="C123" s="1" t="s">
        <v>135</v>
      </c>
      <c r="D123" s="2" t="s">
        <v>10</v>
      </c>
      <c r="E123" s="3">
        <v>9</v>
      </c>
      <c r="F123" s="4">
        <v>2.4009999999999998</v>
      </c>
      <c r="G123" s="4">
        <v>0</v>
      </c>
      <c r="H123" s="4">
        <v>2.4009999999999998</v>
      </c>
      <c r="I123" s="5">
        <v>15</v>
      </c>
      <c r="J123" s="5">
        <f t="shared" si="1"/>
        <v>36.015000000000001</v>
      </c>
    </row>
    <row r="124" spans="1:10" x14ac:dyDescent="0.25">
      <c r="A124" s="1" t="s">
        <v>12</v>
      </c>
      <c r="B124" s="1" t="s">
        <v>129</v>
      </c>
      <c r="C124" s="1" t="s">
        <v>136</v>
      </c>
      <c r="D124" s="2" t="s">
        <v>10</v>
      </c>
      <c r="E124" s="3">
        <v>9</v>
      </c>
      <c r="F124" s="4">
        <v>11.670999999999999</v>
      </c>
      <c r="G124" s="4">
        <v>0</v>
      </c>
      <c r="H124" s="4">
        <v>0.13200000000000001</v>
      </c>
      <c r="I124" s="5">
        <v>15</v>
      </c>
      <c r="J124" s="5">
        <f t="shared" si="1"/>
        <v>1.98</v>
      </c>
    </row>
    <row r="125" spans="1:10" x14ac:dyDescent="0.25">
      <c r="A125" s="1" t="s">
        <v>12</v>
      </c>
      <c r="B125" s="1" t="s">
        <v>129</v>
      </c>
      <c r="C125" s="1" t="s">
        <v>137</v>
      </c>
      <c r="D125" s="2" t="s">
        <v>10</v>
      </c>
      <c r="E125" s="3">
        <v>9</v>
      </c>
      <c r="F125" s="4">
        <v>2.2999999999999998</v>
      </c>
      <c r="G125" s="4">
        <v>0</v>
      </c>
      <c r="H125" s="4">
        <v>2.2999999999999998</v>
      </c>
      <c r="I125" s="5">
        <v>15</v>
      </c>
      <c r="J125" s="5">
        <f t="shared" si="1"/>
        <v>34.5</v>
      </c>
    </row>
    <row r="126" spans="1:10" x14ac:dyDescent="0.25">
      <c r="A126" s="1" t="s">
        <v>12</v>
      </c>
      <c r="B126" s="1" t="s">
        <v>138</v>
      </c>
      <c r="C126" s="1" t="s">
        <v>139</v>
      </c>
      <c r="D126" s="2" t="s">
        <v>10</v>
      </c>
      <c r="E126" s="3">
        <v>9</v>
      </c>
      <c r="F126" s="4">
        <v>11.000999999999999</v>
      </c>
      <c r="G126" s="4">
        <v>0</v>
      </c>
      <c r="H126" s="4">
        <v>10.473000000000001</v>
      </c>
      <c r="I126" s="5">
        <v>15</v>
      </c>
      <c r="J126" s="5">
        <f t="shared" si="1"/>
        <v>157.095</v>
      </c>
    </row>
    <row r="127" spans="1:10" x14ac:dyDescent="0.25">
      <c r="A127" s="1" t="s">
        <v>12</v>
      </c>
      <c r="B127" s="1" t="s">
        <v>138</v>
      </c>
      <c r="C127" s="1" t="s">
        <v>140</v>
      </c>
      <c r="D127" s="2" t="s">
        <v>10</v>
      </c>
      <c r="E127" s="3">
        <v>9</v>
      </c>
      <c r="F127" s="4">
        <v>9.0009999999999994</v>
      </c>
      <c r="G127" s="4">
        <v>0</v>
      </c>
      <c r="H127" s="4">
        <v>8.5950000000000006</v>
      </c>
      <c r="I127" s="5">
        <v>15</v>
      </c>
      <c r="J127" s="5">
        <f t="shared" si="1"/>
        <v>128.92500000000001</v>
      </c>
    </row>
    <row r="128" spans="1:10" x14ac:dyDescent="0.25">
      <c r="A128" s="1" t="s">
        <v>12</v>
      </c>
      <c r="B128" s="1" t="s">
        <v>138</v>
      </c>
      <c r="C128" s="1" t="s">
        <v>141</v>
      </c>
      <c r="D128" s="2" t="s">
        <v>10</v>
      </c>
      <c r="E128" s="3">
        <v>9</v>
      </c>
      <c r="F128" s="4">
        <v>3</v>
      </c>
      <c r="G128" s="4">
        <v>0</v>
      </c>
      <c r="H128" s="4">
        <v>0.90100000000000002</v>
      </c>
      <c r="I128" s="5">
        <v>15</v>
      </c>
      <c r="J128" s="5">
        <f t="shared" si="1"/>
        <v>13.515000000000001</v>
      </c>
    </row>
    <row r="129" spans="1:10" x14ac:dyDescent="0.25">
      <c r="A129" s="1" t="s">
        <v>12</v>
      </c>
      <c r="B129" s="1" t="s">
        <v>138</v>
      </c>
      <c r="C129" s="1" t="s">
        <v>142</v>
      </c>
      <c r="D129" s="2" t="s">
        <v>10</v>
      </c>
      <c r="E129" s="3">
        <v>9</v>
      </c>
      <c r="F129" s="4">
        <v>2.2000000000000002</v>
      </c>
      <c r="G129" s="4">
        <v>0</v>
      </c>
      <c r="H129" s="4">
        <v>2.0230000000000001</v>
      </c>
      <c r="I129" s="5">
        <v>15</v>
      </c>
      <c r="J129" s="5">
        <f t="shared" si="1"/>
        <v>30.345000000000002</v>
      </c>
    </row>
    <row r="130" spans="1:10" x14ac:dyDescent="0.25">
      <c r="A130" s="1" t="s">
        <v>12</v>
      </c>
      <c r="B130" s="1" t="s">
        <v>138</v>
      </c>
      <c r="C130" s="1" t="s">
        <v>143</v>
      </c>
      <c r="D130" s="2" t="s">
        <v>10</v>
      </c>
      <c r="E130" s="3">
        <v>9</v>
      </c>
      <c r="F130" s="4">
        <v>1.4990000000000001</v>
      </c>
      <c r="G130" s="4">
        <v>0</v>
      </c>
      <c r="H130" s="4">
        <v>0.73599999999999999</v>
      </c>
      <c r="I130" s="5">
        <v>15</v>
      </c>
      <c r="J130" s="5">
        <f t="shared" si="1"/>
        <v>11.04</v>
      </c>
    </row>
    <row r="131" spans="1:10" x14ac:dyDescent="0.25">
      <c r="A131" s="1" t="s">
        <v>12</v>
      </c>
      <c r="B131" s="1" t="s">
        <v>144</v>
      </c>
      <c r="C131" s="1" t="s">
        <v>145</v>
      </c>
      <c r="D131" s="2" t="s">
        <v>10</v>
      </c>
      <c r="E131" s="3">
        <v>4</v>
      </c>
      <c r="F131" s="4">
        <v>1.0840000000000001</v>
      </c>
      <c r="G131" s="4">
        <v>0</v>
      </c>
      <c r="H131" s="4">
        <v>1.083</v>
      </c>
      <c r="I131" s="5">
        <v>15</v>
      </c>
      <c r="J131" s="5">
        <f t="shared" si="1"/>
        <v>16.245000000000001</v>
      </c>
    </row>
    <row r="132" spans="1:10" x14ac:dyDescent="0.25">
      <c r="A132" s="1" t="s">
        <v>12</v>
      </c>
      <c r="B132" s="1" t="s">
        <v>144</v>
      </c>
      <c r="C132" s="1" t="s">
        <v>146</v>
      </c>
      <c r="D132" s="2" t="s">
        <v>10</v>
      </c>
      <c r="E132" s="3">
        <v>4</v>
      </c>
      <c r="F132" s="4">
        <v>4.9870000000000001</v>
      </c>
      <c r="G132" s="4">
        <v>1.365</v>
      </c>
      <c r="H132" s="4">
        <v>0</v>
      </c>
      <c r="I132" s="5">
        <v>0</v>
      </c>
      <c r="J132" s="5">
        <f t="shared" si="1"/>
        <v>0</v>
      </c>
    </row>
    <row r="133" spans="1:10" x14ac:dyDescent="0.25">
      <c r="A133" s="1" t="s">
        <v>12</v>
      </c>
      <c r="B133" s="1" t="s">
        <v>144</v>
      </c>
      <c r="C133" s="1" t="s">
        <v>147</v>
      </c>
      <c r="D133" s="2" t="s">
        <v>10</v>
      </c>
      <c r="E133" s="3">
        <v>4</v>
      </c>
      <c r="F133" s="4">
        <v>1.083</v>
      </c>
      <c r="G133" s="4">
        <v>0</v>
      </c>
      <c r="H133" s="4">
        <v>1.06</v>
      </c>
      <c r="I133" s="5">
        <v>15</v>
      </c>
      <c r="J133" s="5">
        <f t="shared" si="1"/>
        <v>15.9</v>
      </c>
    </row>
    <row r="134" spans="1:10" x14ac:dyDescent="0.25">
      <c r="A134" s="1" t="s">
        <v>12</v>
      </c>
      <c r="B134" s="1" t="s">
        <v>144</v>
      </c>
      <c r="C134" s="1" t="s">
        <v>148</v>
      </c>
      <c r="D134" s="2" t="s">
        <v>10</v>
      </c>
      <c r="E134" s="3">
        <v>4</v>
      </c>
      <c r="F134" s="4">
        <v>0.439</v>
      </c>
      <c r="G134" s="4">
        <v>0.39700000000000002</v>
      </c>
      <c r="H134" s="4">
        <v>0</v>
      </c>
      <c r="I134" s="5">
        <v>0</v>
      </c>
      <c r="J134" s="5">
        <f t="shared" si="1"/>
        <v>0</v>
      </c>
    </row>
    <row r="135" spans="1:10" x14ac:dyDescent="0.25">
      <c r="A135" s="1" t="s">
        <v>12</v>
      </c>
      <c r="B135" s="1" t="s">
        <v>144</v>
      </c>
      <c r="C135" s="1" t="s">
        <v>149</v>
      </c>
      <c r="D135" s="2" t="s">
        <v>10</v>
      </c>
      <c r="E135" s="3">
        <v>4</v>
      </c>
      <c r="F135" s="4">
        <v>0.624</v>
      </c>
      <c r="G135" s="4">
        <v>0</v>
      </c>
      <c r="H135" s="4">
        <v>5.1999999999999998E-2</v>
      </c>
      <c r="I135" s="5">
        <v>15</v>
      </c>
      <c r="J135" s="5">
        <f t="shared" si="1"/>
        <v>0.77999999999999992</v>
      </c>
    </row>
    <row r="136" spans="1:10" x14ac:dyDescent="0.25">
      <c r="A136" s="1" t="s">
        <v>12</v>
      </c>
      <c r="B136" s="1" t="s">
        <v>144</v>
      </c>
      <c r="C136" s="1" t="s">
        <v>150</v>
      </c>
      <c r="D136" s="2" t="s">
        <v>10</v>
      </c>
      <c r="E136" s="3">
        <v>4</v>
      </c>
      <c r="F136" s="4">
        <v>0.65300000000000002</v>
      </c>
      <c r="G136" s="4">
        <v>0</v>
      </c>
      <c r="H136" s="4">
        <v>0.65300000000000002</v>
      </c>
      <c r="I136" s="5">
        <v>15</v>
      </c>
      <c r="J136" s="5">
        <f t="shared" ref="J136:J172" si="2">H136*I136</f>
        <v>9.7949999999999999</v>
      </c>
    </row>
    <row r="137" spans="1:10" x14ac:dyDescent="0.25">
      <c r="A137" s="1" t="s">
        <v>12</v>
      </c>
      <c r="B137" s="1" t="s">
        <v>151</v>
      </c>
      <c r="C137" s="1" t="s">
        <v>152</v>
      </c>
      <c r="D137" s="2" t="s">
        <v>10</v>
      </c>
      <c r="E137" s="3">
        <v>4</v>
      </c>
      <c r="F137" s="4">
        <v>0.92200000000000004</v>
      </c>
      <c r="G137" s="4">
        <v>0</v>
      </c>
      <c r="H137" s="4">
        <v>0.89500000000000002</v>
      </c>
      <c r="I137" s="5">
        <v>15</v>
      </c>
      <c r="J137" s="5">
        <f t="shared" si="2"/>
        <v>13.425000000000001</v>
      </c>
    </row>
    <row r="138" spans="1:10" x14ac:dyDescent="0.25">
      <c r="A138" s="1" t="s">
        <v>12</v>
      </c>
      <c r="B138" s="1" t="s">
        <v>151</v>
      </c>
      <c r="C138" s="1" t="s">
        <v>153</v>
      </c>
      <c r="D138" s="2" t="s">
        <v>10</v>
      </c>
      <c r="E138" s="3">
        <v>4</v>
      </c>
      <c r="F138" s="4">
        <v>0.92500000000000004</v>
      </c>
      <c r="G138" s="4">
        <v>0</v>
      </c>
      <c r="H138" s="4">
        <v>0.745</v>
      </c>
      <c r="I138" s="5">
        <v>15</v>
      </c>
      <c r="J138" s="5">
        <f t="shared" si="2"/>
        <v>11.175000000000001</v>
      </c>
    </row>
    <row r="139" spans="1:10" x14ac:dyDescent="0.25">
      <c r="A139" s="1" t="s">
        <v>12</v>
      </c>
      <c r="B139" s="1" t="s">
        <v>151</v>
      </c>
      <c r="C139" s="1" t="s">
        <v>154</v>
      </c>
      <c r="D139" s="2" t="s">
        <v>10</v>
      </c>
      <c r="E139" s="3">
        <v>4</v>
      </c>
      <c r="F139" s="4">
        <v>0.23200000000000001</v>
      </c>
      <c r="G139" s="4">
        <v>0</v>
      </c>
      <c r="H139" s="4">
        <v>0.158</v>
      </c>
      <c r="I139" s="5">
        <v>15</v>
      </c>
      <c r="J139" s="5">
        <f t="shared" si="2"/>
        <v>2.37</v>
      </c>
    </row>
    <row r="140" spans="1:10" x14ac:dyDescent="0.25">
      <c r="A140" s="1" t="s">
        <v>12</v>
      </c>
      <c r="B140" s="1" t="s">
        <v>151</v>
      </c>
      <c r="C140" s="1" t="s">
        <v>155</v>
      </c>
      <c r="D140" s="2" t="s">
        <v>10</v>
      </c>
      <c r="E140" s="3">
        <v>4</v>
      </c>
      <c r="F140" s="4">
        <v>1.181</v>
      </c>
      <c r="G140" s="4">
        <v>0</v>
      </c>
      <c r="H140" s="4">
        <v>0.999</v>
      </c>
      <c r="I140" s="5">
        <v>15</v>
      </c>
      <c r="J140" s="5">
        <f t="shared" si="2"/>
        <v>14.984999999999999</v>
      </c>
    </row>
    <row r="141" spans="1:10" x14ac:dyDescent="0.25">
      <c r="A141" s="1" t="s">
        <v>12</v>
      </c>
      <c r="B141" s="1" t="s">
        <v>151</v>
      </c>
      <c r="C141" s="1" t="s">
        <v>156</v>
      </c>
      <c r="D141" s="2" t="s">
        <v>10</v>
      </c>
      <c r="E141" s="3">
        <v>4</v>
      </c>
      <c r="F141" s="4">
        <v>1.9339999999999999</v>
      </c>
      <c r="G141" s="4">
        <v>0</v>
      </c>
      <c r="H141" s="4">
        <v>1.7889999999999999</v>
      </c>
      <c r="I141" s="5">
        <v>15</v>
      </c>
      <c r="J141" s="5">
        <f t="shared" si="2"/>
        <v>26.834999999999997</v>
      </c>
    </row>
    <row r="142" spans="1:10" x14ac:dyDescent="0.25">
      <c r="A142" s="1" t="s">
        <v>12</v>
      </c>
      <c r="B142" s="1" t="s">
        <v>151</v>
      </c>
      <c r="C142" s="1" t="s">
        <v>157</v>
      </c>
      <c r="D142" s="2" t="s">
        <v>10</v>
      </c>
      <c r="E142" s="3">
        <v>4</v>
      </c>
      <c r="F142" s="4">
        <v>1.016</v>
      </c>
      <c r="G142" s="4">
        <v>1.014</v>
      </c>
      <c r="H142" s="4">
        <v>0</v>
      </c>
      <c r="I142" s="5">
        <v>0</v>
      </c>
      <c r="J142" s="5">
        <f t="shared" si="2"/>
        <v>0</v>
      </c>
    </row>
    <row r="143" spans="1:10" x14ac:dyDescent="0.25">
      <c r="A143" s="1" t="s">
        <v>12</v>
      </c>
      <c r="B143" s="1" t="s">
        <v>151</v>
      </c>
      <c r="C143" s="1" t="s">
        <v>113</v>
      </c>
      <c r="D143" s="2" t="s">
        <v>10</v>
      </c>
      <c r="E143" s="3">
        <v>4</v>
      </c>
      <c r="F143" s="4">
        <v>0.69299999999999995</v>
      </c>
      <c r="G143" s="4">
        <v>0</v>
      </c>
      <c r="H143" s="4">
        <v>5.2999999999999999E-2</v>
      </c>
      <c r="I143" s="5">
        <v>15</v>
      </c>
      <c r="J143" s="5">
        <f t="shared" si="2"/>
        <v>0.79499999999999993</v>
      </c>
    </row>
    <row r="144" spans="1:10" x14ac:dyDescent="0.25">
      <c r="A144" s="1" t="s">
        <v>12</v>
      </c>
      <c r="B144" s="1" t="s">
        <v>158</v>
      </c>
      <c r="C144" s="1" t="s">
        <v>159</v>
      </c>
      <c r="D144" s="2" t="s">
        <v>10</v>
      </c>
      <c r="E144" s="3">
        <v>9</v>
      </c>
      <c r="F144" s="4">
        <v>1.5009999999999999</v>
      </c>
      <c r="G144" s="4">
        <v>1.5</v>
      </c>
      <c r="H144" s="4">
        <v>0</v>
      </c>
      <c r="I144" s="5">
        <v>0</v>
      </c>
      <c r="J144" s="5">
        <f t="shared" si="2"/>
        <v>0</v>
      </c>
    </row>
    <row r="145" spans="1:10" x14ac:dyDescent="0.25">
      <c r="A145" s="1" t="s">
        <v>12</v>
      </c>
      <c r="B145" s="1" t="s">
        <v>158</v>
      </c>
      <c r="C145" s="1" t="s">
        <v>160</v>
      </c>
      <c r="D145" s="2" t="s">
        <v>10</v>
      </c>
      <c r="E145" s="3">
        <v>9</v>
      </c>
      <c r="F145" s="4">
        <v>1.53</v>
      </c>
      <c r="G145" s="4">
        <v>0</v>
      </c>
      <c r="H145" s="4">
        <v>1.516</v>
      </c>
      <c r="I145" s="5">
        <v>15</v>
      </c>
      <c r="J145" s="5">
        <f t="shared" si="2"/>
        <v>22.740000000000002</v>
      </c>
    </row>
    <row r="146" spans="1:10" x14ac:dyDescent="0.25">
      <c r="A146" s="1" t="s">
        <v>12</v>
      </c>
      <c r="B146" s="1" t="s">
        <v>161</v>
      </c>
      <c r="C146" s="1" t="s">
        <v>162</v>
      </c>
      <c r="D146" s="2" t="s">
        <v>10</v>
      </c>
      <c r="E146" s="3">
        <v>4</v>
      </c>
      <c r="F146" s="4">
        <v>1.1990000000000001</v>
      </c>
      <c r="G146" s="4">
        <v>0</v>
      </c>
      <c r="H146" s="4">
        <v>1.1990000000000001</v>
      </c>
      <c r="I146" s="5">
        <v>15</v>
      </c>
      <c r="J146" s="5">
        <f t="shared" si="2"/>
        <v>17.984999999999999</v>
      </c>
    </row>
    <row r="147" spans="1:10" x14ac:dyDescent="0.25">
      <c r="A147" s="1" t="s">
        <v>12</v>
      </c>
      <c r="B147" s="1" t="s">
        <v>161</v>
      </c>
      <c r="C147" s="1" t="s">
        <v>163</v>
      </c>
      <c r="D147" s="2" t="s">
        <v>10</v>
      </c>
      <c r="E147" s="3">
        <v>4</v>
      </c>
      <c r="F147" s="4">
        <v>1.2</v>
      </c>
      <c r="G147" s="4">
        <v>0</v>
      </c>
      <c r="H147" s="4">
        <v>1.2</v>
      </c>
      <c r="I147" s="5">
        <v>15</v>
      </c>
      <c r="J147" s="5">
        <f t="shared" si="2"/>
        <v>18</v>
      </c>
    </row>
    <row r="148" spans="1:10" x14ac:dyDescent="0.25">
      <c r="A148" s="1" t="s">
        <v>12</v>
      </c>
      <c r="B148" s="1" t="s">
        <v>161</v>
      </c>
      <c r="C148" s="1" t="s">
        <v>164</v>
      </c>
      <c r="D148" s="2" t="s">
        <v>10</v>
      </c>
      <c r="E148" s="3">
        <v>4</v>
      </c>
      <c r="F148" s="4">
        <v>1.2</v>
      </c>
      <c r="G148" s="4">
        <v>1.2</v>
      </c>
      <c r="H148" s="4">
        <v>0</v>
      </c>
      <c r="I148" s="5">
        <v>0</v>
      </c>
      <c r="J148" s="5">
        <f t="shared" si="2"/>
        <v>0</v>
      </c>
    </row>
    <row r="149" spans="1:10" x14ac:dyDescent="0.25">
      <c r="A149" s="1" t="s">
        <v>12</v>
      </c>
      <c r="B149" s="1" t="s">
        <v>161</v>
      </c>
      <c r="C149" s="1" t="s">
        <v>165</v>
      </c>
      <c r="D149" s="2" t="s">
        <v>10</v>
      </c>
      <c r="E149" s="3">
        <v>4</v>
      </c>
      <c r="F149" s="4">
        <v>0.6</v>
      </c>
      <c r="G149" s="4">
        <v>0</v>
      </c>
      <c r="H149" s="4">
        <v>0.6</v>
      </c>
      <c r="I149" s="5">
        <v>15</v>
      </c>
      <c r="J149" s="5">
        <f t="shared" si="2"/>
        <v>9</v>
      </c>
    </row>
    <row r="150" spans="1:10" x14ac:dyDescent="0.25">
      <c r="A150" s="1" t="s">
        <v>12</v>
      </c>
      <c r="B150" s="1" t="s">
        <v>161</v>
      </c>
      <c r="C150" s="1" t="s">
        <v>166</v>
      </c>
      <c r="D150" s="2" t="s">
        <v>10</v>
      </c>
      <c r="E150" s="3">
        <v>4</v>
      </c>
      <c r="F150" s="4">
        <v>6.5</v>
      </c>
      <c r="G150" s="4">
        <v>0</v>
      </c>
      <c r="H150" s="4">
        <v>3.2559999999999998</v>
      </c>
      <c r="I150" s="5">
        <v>15</v>
      </c>
      <c r="J150" s="5">
        <f t="shared" si="2"/>
        <v>48.839999999999996</v>
      </c>
    </row>
    <row r="151" spans="1:10" x14ac:dyDescent="0.25">
      <c r="A151" s="1" t="s">
        <v>12</v>
      </c>
      <c r="B151" s="1" t="s">
        <v>161</v>
      </c>
      <c r="C151" s="1" t="s">
        <v>167</v>
      </c>
      <c r="D151" s="2" t="s">
        <v>10</v>
      </c>
      <c r="E151" s="3">
        <v>4</v>
      </c>
      <c r="F151" s="4">
        <v>1.4990000000000001</v>
      </c>
      <c r="G151" s="4">
        <v>0</v>
      </c>
      <c r="H151" s="4">
        <v>9.8000000000000004E-2</v>
      </c>
      <c r="I151" s="5">
        <v>15</v>
      </c>
      <c r="J151" s="5">
        <f t="shared" si="2"/>
        <v>1.47</v>
      </c>
    </row>
    <row r="152" spans="1:10" x14ac:dyDescent="0.25">
      <c r="A152" s="1" t="s">
        <v>12</v>
      </c>
      <c r="B152" s="1" t="s">
        <v>168</v>
      </c>
      <c r="C152" s="1" t="s">
        <v>169</v>
      </c>
      <c r="D152" s="2" t="s">
        <v>10</v>
      </c>
      <c r="E152" s="3">
        <v>6</v>
      </c>
      <c r="F152" s="4">
        <v>5.4279999999999999</v>
      </c>
      <c r="G152" s="4">
        <v>0</v>
      </c>
      <c r="H152" s="4">
        <v>3.8570000000000002</v>
      </c>
      <c r="I152" s="5">
        <v>15</v>
      </c>
      <c r="J152" s="5">
        <f t="shared" si="2"/>
        <v>57.855000000000004</v>
      </c>
    </row>
    <row r="153" spans="1:10" x14ac:dyDescent="0.25">
      <c r="A153" s="1" t="s">
        <v>12</v>
      </c>
      <c r="B153" s="1" t="s">
        <v>168</v>
      </c>
      <c r="C153" s="1" t="s">
        <v>170</v>
      </c>
      <c r="D153" s="2" t="s">
        <v>10</v>
      </c>
      <c r="E153" s="3">
        <v>6</v>
      </c>
      <c r="F153" s="4">
        <v>3.387</v>
      </c>
      <c r="G153" s="4">
        <v>3.387</v>
      </c>
      <c r="H153" s="4">
        <v>0</v>
      </c>
      <c r="I153" s="5">
        <v>0</v>
      </c>
      <c r="J153" s="5">
        <f t="shared" si="2"/>
        <v>0</v>
      </c>
    </row>
    <row r="154" spans="1:10" x14ac:dyDescent="0.25">
      <c r="A154" s="1" t="s">
        <v>12</v>
      </c>
      <c r="B154" s="1" t="s">
        <v>168</v>
      </c>
      <c r="C154" s="1" t="s">
        <v>171</v>
      </c>
      <c r="D154" s="2" t="s">
        <v>10</v>
      </c>
      <c r="E154" s="3">
        <v>6</v>
      </c>
      <c r="F154" s="4">
        <v>6.6150000000000002</v>
      </c>
      <c r="G154" s="4">
        <v>5.8879999999999999</v>
      </c>
      <c r="H154" s="4">
        <v>0</v>
      </c>
      <c r="I154" s="5">
        <v>0</v>
      </c>
      <c r="J154" s="5">
        <f t="shared" si="2"/>
        <v>0</v>
      </c>
    </row>
    <row r="155" spans="1:10" x14ac:dyDescent="0.25">
      <c r="A155" s="1" t="s">
        <v>12</v>
      </c>
      <c r="B155" s="1" t="s">
        <v>172</v>
      </c>
      <c r="C155" s="1" t="s">
        <v>173</v>
      </c>
      <c r="D155" s="2" t="s">
        <v>10</v>
      </c>
      <c r="E155" s="3">
        <v>6</v>
      </c>
      <c r="F155" s="4">
        <v>7.9989999999999997</v>
      </c>
      <c r="G155" s="4">
        <v>7.99</v>
      </c>
      <c r="H155" s="4">
        <v>0</v>
      </c>
      <c r="I155" s="5">
        <v>0</v>
      </c>
      <c r="J155" s="5">
        <f t="shared" si="2"/>
        <v>0</v>
      </c>
    </row>
    <row r="156" spans="1:10" x14ac:dyDescent="0.25">
      <c r="A156" s="1" t="s">
        <v>12</v>
      </c>
      <c r="B156" s="1" t="s">
        <v>174</v>
      </c>
      <c r="C156" s="1" t="s">
        <v>175</v>
      </c>
      <c r="D156" s="2" t="s">
        <v>10</v>
      </c>
      <c r="E156" s="3">
        <v>4</v>
      </c>
      <c r="F156" s="4">
        <v>3.1110000000000002</v>
      </c>
      <c r="G156" s="4">
        <v>0</v>
      </c>
      <c r="H156" s="4">
        <v>3.1110000000000002</v>
      </c>
      <c r="I156" s="5">
        <v>15</v>
      </c>
      <c r="J156" s="5">
        <f t="shared" si="2"/>
        <v>46.665000000000006</v>
      </c>
    </row>
    <row r="157" spans="1:10" x14ac:dyDescent="0.25">
      <c r="A157" s="1" t="s">
        <v>12</v>
      </c>
      <c r="B157" s="1" t="s">
        <v>176</v>
      </c>
      <c r="C157" s="1" t="s">
        <v>177</v>
      </c>
      <c r="D157" s="2" t="s">
        <v>10</v>
      </c>
      <c r="E157" s="3">
        <v>4</v>
      </c>
      <c r="F157" s="4">
        <v>4.6820000000000004</v>
      </c>
      <c r="G157" s="4">
        <v>4.29</v>
      </c>
      <c r="H157" s="4">
        <v>0</v>
      </c>
      <c r="I157" s="5">
        <v>0</v>
      </c>
      <c r="J157" s="5">
        <f t="shared" si="2"/>
        <v>0</v>
      </c>
    </row>
    <row r="158" spans="1:10" x14ac:dyDescent="0.25">
      <c r="A158" s="1" t="s">
        <v>12</v>
      </c>
      <c r="B158" s="1" t="s">
        <v>176</v>
      </c>
      <c r="C158" s="1" t="s">
        <v>178</v>
      </c>
      <c r="D158" s="2" t="s">
        <v>10</v>
      </c>
      <c r="E158" s="3">
        <v>4</v>
      </c>
      <c r="F158" s="4">
        <v>5.2530000000000001</v>
      </c>
      <c r="G158" s="4">
        <v>0</v>
      </c>
      <c r="H158" s="4">
        <v>5.2160000000000002</v>
      </c>
      <c r="I158" s="5">
        <v>15</v>
      </c>
      <c r="J158" s="5">
        <f t="shared" si="2"/>
        <v>78.240000000000009</v>
      </c>
    </row>
    <row r="159" spans="1:10" x14ac:dyDescent="0.25">
      <c r="A159" s="1" t="s">
        <v>12</v>
      </c>
      <c r="B159" s="1" t="s">
        <v>176</v>
      </c>
      <c r="C159" s="1" t="s">
        <v>179</v>
      </c>
      <c r="D159" s="2" t="s">
        <v>10</v>
      </c>
      <c r="E159" s="3">
        <v>4</v>
      </c>
      <c r="F159" s="4">
        <v>1.8939999999999999</v>
      </c>
      <c r="G159" s="4">
        <v>0</v>
      </c>
      <c r="H159" s="4">
        <v>1.7989999999999999</v>
      </c>
      <c r="I159" s="5">
        <v>15</v>
      </c>
      <c r="J159" s="5">
        <f t="shared" si="2"/>
        <v>26.984999999999999</v>
      </c>
    </row>
    <row r="160" spans="1:10" x14ac:dyDescent="0.25">
      <c r="A160" s="1" t="s">
        <v>12</v>
      </c>
      <c r="B160" s="1" t="s">
        <v>180</v>
      </c>
      <c r="C160" s="1" t="s">
        <v>181</v>
      </c>
      <c r="D160" s="2" t="s">
        <v>10</v>
      </c>
      <c r="E160" s="3">
        <v>4</v>
      </c>
      <c r="F160" s="4">
        <v>14.957000000000001</v>
      </c>
      <c r="G160" s="4">
        <v>10.076000000000001</v>
      </c>
      <c r="H160" s="4">
        <v>0</v>
      </c>
      <c r="I160" s="5">
        <v>0</v>
      </c>
      <c r="J160" s="5">
        <f t="shared" si="2"/>
        <v>0</v>
      </c>
    </row>
    <row r="161" spans="1:10" x14ac:dyDescent="0.25">
      <c r="A161" s="1" t="s">
        <v>12</v>
      </c>
      <c r="B161" s="1" t="s">
        <v>180</v>
      </c>
      <c r="C161" s="1" t="s">
        <v>182</v>
      </c>
      <c r="D161" s="2" t="s">
        <v>10</v>
      </c>
      <c r="E161" s="3">
        <v>4</v>
      </c>
      <c r="F161" s="4">
        <v>3.899</v>
      </c>
      <c r="G161" s="4">
        <v>0</v>
      </c>
      <c r="H161" s="4">
        <v>3.3889999999999998</v>
      </c>
      <c r="I161" s="5">
        <v>15</v>
      </c>
      <c r="J161" s="5">
        <f t="shared" si="2"/>
        <v>50.834999999999994</v>
      </c>
    </row>
    <row r="162" spans="1:10" x14ac:dyDescent="0.25">
      <c r="A162" s="1" t="s">
        <v>12</v>
      </c>
      <c r="B162" s="1" t="s">
        <v>183</v>
      </c>
      <c r="C162" s="1" t="s">
        <v>184</v>
      </c>
      <c r="D162" s="2" t="s">
        <v>10</v>
      </c>
      <c r="E162" s="3">
        <v>4</v>
      </c>
      <c r="F162" s="4">
        <v>1.462</v>
      </c>
      <c r="G162" s="4">
        <v>0</v>
      </c>
      <c r="H162" s="4">
        <v>1.004</v>
      </c>
      <c r="I162" s="5">
        <v>15</v>
      </c>
      <c r="J162" s="5">
        <f t="shared" si="2"/>
        <v>15.06</v>
      </c>
    </row>
    <row r="163" spans="1:10" x14ac:dyDescent="0.25">
      <c r="A163" s="1" t="s">
        <v>12</v>
      </c>
      <c r="B163" s="1" t="s">
        <v>183</v>
      </c>
      <c r="C163" s="1" t="s">
        <v>185</v>
      </c>
      <c r="D163" s="2" t="s">
        <v>10</v>
      </c>
      <c r="E163" s="3">
        <v>4</v>
      </c>
      <c r="F163" s="4">
        <v>3.09</v>
      </c>
      <c r="G163" s="4">
        <v>0</v>
      </c>
      <c r="H163" s="4">
        <v>1.5840000000000001</v>
      </c>
      <c r="I163" s="5">
        <v>15</v>
      </c>
      <c r="J163" s="5">
        <f t="shared" si="2"/>
        <v>23.76</v>
      </c>
    </row>
    <row r="164" spans="1:10" x14ac:dyDescent="0.25">
      <c r="A164" s="1" t="s">
        <v>12</v>
      </c>
      <c r="B164" s="1" t="s">
        <v>183</v>
      </c>
      <c r="C164" s="1" t="s">
        <v>186</v>
      </c>
      <c r="D164" s="2" t="s">
        <v>10</v>
      </c>
      <c r="E164" s="3">
        <v>4</v>
      </c>
      <c r="F164" s="4">
        <v>1.851</v>
      </c>
      <c r="G164" s="4">
        <v>0</v>
      </c>
      <c r="H164" s="4">
        <v>1.4910000000000001</v>
      </c>
      <c r="I164" s="5">
        <v>15</v>
      </c>
      <c r="J164" s="5">
        <f t="shared" si="2"/>
        <v>22.365000000000002</v>
      </c>
    </row>
    <row r="165" spans="1:10" x14ac:dyDescent="0.25">
      <c r="A165" s="1" t="s">
        <v>12</v>
      </c>
      <c r="B165" s="1" t="s">
        <v>183</v>
      </c>
      <c r="C165" s="1" t="s">
        <v>187</v>
      </c>
      <c r="D165" s="2" t="s">
        <v>10</v>
      </c>
      <c r="E165" s="3">
        <v>4</v>
      </c>
      <c r="F165" s="4">
        <v>1.2410000000000001</v>
      </c>
      <c r="G165" s="4">
        <v>0</v>
      </c>
      <c r="H165" s="4">
        <v>1.218</v>
      </c>
      <c r="I165" s="5">
        <v>15</v>
      </c>
      <c r="J165" s="5">
        <f t="shared" si="2"/>
        <v>18.27</v>
      </c>
    </row>
    <row r="166" spans="1:10" x14ac:dyDescent="0.25">
      <c r="A166" s="1" t="s">
        <v>12</v>
      </c>
      <c r="B166" s="1" t="s">
        <v>183</v>
      </c>
      <c r="C166" s="1" t="s">
        <v>188</v>
      </c>
      <c r="D166" s="2" t="s">
        <v>10</v>
      </c>
      <c r="E166" s="3">
        <v>4</v>
      </c>
      <c r="F166" s="4">
        <v>6.62</v>
      </c>
      <c r="G166" s="4">
        <v>6.2249999999999996</v>
      </c>
      <c r="H166" s="4">
        <v>0</v>
      </c>
      <c r="I166" s="5">
        <v>0</v>
      </c>
      <c r="J166" s="5">
        <f t="shared" si="2"/>
        <v>0</v>
      </c>
    </row>
    <row r="167" spans="1:10" x14ac:dyDescent="0.25">
      <c r="A167" s="1" t="s">
        <v>12</v>
      </c>
      <c r="B167" s="1" t="s">
        <v>183</v>
      </c>
      <c r="C167" s="1" t="s">
        <v>189</v>
      </c>
      <c r="D167" s="2" t="s">
        <v>10</v>
      </c>
      <c r="E167" s="3">
        <v>4</v>
      </c>
      <c r="F167" s="4">
        <v>0.55400000000000005</v>
      </c>
      <c r="G167" s="4">
        <v>0</v>
      </c>
      <c r="H167" s="4">
        <v>0.439</v>
      </c>
      <c r="I167" s="5">
        <v>15</v>
      </c>
      <c r="J167" s="5">
        <f t="shared" si="2"/>
        <v>6.585</v>
      </c>
    </row>
    <row r="168" spans="1:10" x14ac:dyDescent="0.25">
      <c r="A168" s="1" t="s">
        <v>12</v>
      </c>
      <c r="B168" s="1" t="s">
        <v>183</v>
      </c>
      <c r="C168" s="1" t="s">
        <v>190</v>
      </c>
      <c r="D168" s="2" t="s">
        <v>10</v>
      </c>
      <c r="E168" s="3">
        <v>4</v>
      </c>
      <c r="F168" s="4">
        <v>5.9</v>
      </c>
      <c r="G168" s="4">
        <v>5.1210000000000004</v>
      </c>
      <c r="H168" s="4">
        <v>0</v>
      </c>
      <c r="I168" s="5">
        <v>0</v>
      </c>
      <c r="J168" s="5">
        <f t="shared" si="2"/>
        <v>0</v>
      </c>
    </row>
    <row r="169" spans="1:10" x14ac:dyDescent="0.25">
      <c r="A169" s="1" t="s">
        <v>12</v>
      </c>
      <c r="B169" s="1" t="s">
        <v>183</v>
      </c>
      <c r="C169" s="1" t="s">
        <v>191</v>
      </c>
      <c r="D169" s="2" t="s">
        <v>10</v>
      </c>
      <c r="E169" s="3">
        <v>4</v>
      </c>
      <c r="F169" s="4">
        <v>6.4939999999999998</v>
      </c>
      <c r="G169" s="4">
        <v>6.2210000000000001</v>
      </c>
      <c r="H169" s="4">
        <v>0</v>
      </c>
      <c r="I169" s="5">
        <v>0</v>
      </c>
      <c r="J169" s="5">
        <f t="shared" si="2"/>
        <v>0</v>
      </c>
    </row>
    <row r="170" spans="1:10" x14ac:dyDescent="0.25">
      <c r="A170" s="1" t="s">
        <v>12</v>
      </c>
      <c r="B170" s="1" t="s">
        <v>183</v>
      </c>
      <c r="C170" s="1" t="s">
        <v>192</v>
      </c>
      <c r="D170" s="2" t="s">
        <v>10</v>
      </c>
      <c r="E170" s="3">
        <v>4</v>
      </c>
      <c r="F170" s="4">
        <v>0.77200000000000002</v>
      </c>
      <c r="G170" s="4">
        <v>0</v>
      </c>
      <c r="H170" s="4">
        <v>0.44800000000000001</v>
      </c>
      <c r="I170" s="5">
        <v>15</v>
      </c>
      <c r="J170" s="5">
        <f t="shared" si="2"/>
        <v>6.72</v>
      </c>
    </row>
    <row r="171" spans="1:10" x14ac:dyDescent="0.25">
      <c r="A171" s="1" t="s">
        <v>12</v>
      </c>
      <c r="B171" s="1" t="s">
        <v>183</v>
      </c>
      <c r="C171" s="1" t="s">
        <v>193</v>
      </c>
      <c r="D171" s="2" t="s">
        <v>10</v>
      </c>
      <c r="E171" s="3">
        <v>4</v>
      </c>
      <c r="F171" s="4">
        <v>0.33200000000000002</v>
      </c>
      <c r="G171" s="4">
        <v>0</v>
      </c>
      <c r="H171" s="4">
        <v>0.33200000000000002</v>
      </c>
      <c r="I171" s="5">
        <v>15</v>
      </c>
      <c r="J171" s="5">
        <f t="shared" si="2"/>
        <v>4.9800000000000004</v>
      </c>
    </row>
    <row r="172" spans="1:10" x14ac:dyDescent="0.25">
      <c r="A172" s="1" t="s">
        <v>12</v>
      </c>
      <c r="B172" s="1" t="s">
        <v>183</v>
      </c>
      <c r="C172" s="1" t="s">
        <v>146</v>
      </c>
      <c r="D172" s="2" t="s">
        <v>10</v>
      </c>
      <c r="E172" s="3">
        <v>4</v>
      </c>
      <c r="F172" s="4">
        <v>4.9870000000000001</v>
      </c>
      <c r="G172" s="4">
        <v>3.5999999999999997E-2</v>
      </c>
      <c r="H172" s="4">
        <v>0</v>
      </c>
      <c r="I172" s="5">
        <v>0</v>
      </c>
      <c r="J172" s="5">
        <f t="shared" si="2"/>
        <v>0</v>
      </c>
    </row>
    <row r="173" spans="1:10" x14ac:dyDescent="0.25">
      <c r="A173" s="6" t="s">
        <v>78</v>
      </c>
      <c r="B173" s="11">
        <f>G173+H173</f>
        <v>230.12900000000002</v>
      </c>
      <c r="C173" s="7"/>
      <c r="D173" s="7"/>
      <c r="E173" s="8"/>
      <c r="F173" s="9">
        <f>SUM(F71:F172)</f>
        <v>322.05499999999995</v>
      </c>
      <c r="G173" s="9">
        <f>SUM(G71:G172)</f>
        <v>98.51700000000001</v>
      </c>
      <c r="H173" s="9">
        <f>SUM(H71:H172)</f>
        <v>131.61199999999999</v>
      </c>
      <c r="I173" s="10"/>
      <c r="J173" s="10">
        <f>SUM(J71:J172)</f>
        <v>1974.1799999999996</v>
      </c>
    </row>
    <row r="174" spans="1:10" x14ac:dyDescent="0.25">
      <c r="A174" s="2"/>
      <c r="B174" s="2"/>
      <c r="C174" s="2"/>
      <c r="D174" s="2"/>
      <c r="E174" s="3"/>
      <c r="F174" s="4"/>
      <c r="G174" s="4"/>
      <c r="H174" s="4"/>
      <c r="I174" s="5"/>
      <c r="J174" s="5"/>
    </row>
    <row r="175" spans="1:10" x14ac:dyDescent="0.25">
      <c r="A175" s="1" t="s">
        <v>31</v>
      </c>
      <c r="B175" s="1" t="s">
        <v>194</v>
      </c>
      <c r="C175" s="1" t="s">
        <v>195</v>
      </c>
      <c r="D175" s="2" t="s">
        <v>10</v>
      </c>
      <c r="E175" s="3">
        <v>9</v>
      </c>
      <c r="F175" s="4">
        <v>10.625</v>
      </c>
      <c r="G175" s="4">
        <v>0</v>
      </c>
      <c r="H175" s="4">
        <v>10.228</v>
      </c>
      <c r="I175" s="5">
        <v>15</v>
      </c>
      <c r="J175" s="5">
        <f>H175*I175</f>
        <v>153.41999999999999</v>
      </c>
    </row>
    <row r="176" spans="1:10" x14ac:dyDescent="0.25">
      <c r="A176" s="1" t="s">
        <v>31</v>
      </c>
      <c r="B176" s="1" t="s">
        <v>196</v>
      </c>
      <c r="C176" s="1" t="s">
        <v>197</v>
      </c>
      <c r="D176" s="2" t="s">
        <v>10</v>
      </c>
      <c r="E176" s="3">
        <v>7</v>
      </c>
      <c r="F176" s="4">
        <v>5.0110000000000001</v>
      </c>
      <c r="G176" s="4">
        <v>0</v>
      </c>
      <c r="H176" s="4">
        <v>4.5720000000000001</v>
      </c>
      <c r="I176" s="5">
        <v>15</v>
      </c>
      <c r="J176" s="5">
        <f t="shared" ref="J176:J181" si="3">H176*I176</f>
        <v>68.58</v>
      </c>
    </row>
    <row r="177" spans="1:10" x14ac:dyDescent="0.25">
      <c r="A177" s="1" t="s">
        <v>31</v>
      </c>
      <c r="B177" s="1" t="s">
        <v>196</v>
      </c>
      <c r="C177" s="1" t="s">
        <v>198</v>
      </c>
      <c r="D177" s="2" t="s">
        <v>10</v>
      </c>
      <c r="E177" s="3">
        <v>7</v>
      </c>
      <c r="F177" s="4">
        <v>2.4900000000000002</v>
      </c>
      <c r="G177" s="4">
        <v>0</v>
      </c>
      <c r="H177" s="4">
        <v>2.4900000000000002</v>
      </c>
      <c r="I177" s="5">
        <v>15</v>
      </c>
      <c r="J177" s="5">
        <f t="shared" si="3"/>
        <v>37.35</v>
      </c>
    </row>
    <row r="178" spans="1:10" x14ac:dyDescent="0.25">
      <c r="A178" s="1" t="s">
        <v>31</v>
      </c>
      <c r="B178" s="1" t="s">
        <v>196</v>
      </c>
      <c r="C178" s="1" t="s">
        <v>199</v>
      </c>
      <c r="D178" s="2" t="s">
        <v>10</v>
      </c>
      <c r="E178" s="3">
        <v>7</v>
      </c>
      <c r="F178" s="4">
        <v>1.802</v>
      </c>
      <c r="G178" s="4">
        <v>0</v>
      </c>
      <c r="H178" s="4">
        <v>1.746</v>
      </c>
      <c r="I178" s="5">
        <v>15</v>
      </c>
      <c r="J178" s="5">
        <f t="shared" si="3"/>
        <v>26.19</v>
      </c>
    </row>
    <row r="179" spans="1:10" x14ac:dyDescent="0.25">
      <c r="A179" s="1" t="s">
        <v>31</v>
      </c>
      <c r="B179" s="1" t="s">
        <v>196</v>
      </c>
      <c r="C179" s="1" t="s">
        <v>200</v>
      </c>
      <c r="D179" s="2" t="s">
        <v>10</v>
      </c>
      <c r="E179" s="3">
        <v>7</v>
      </c>
      <c r="F179" s="4">
        <v>1.4990000000000001</v>
      </c>
      <c r="G179" s="4">
        <v>0</v>
      </c>
      <c r="H179" s="4">
        <v>1.4990000000000001</v>
      </c>
      <c r="I179" s="5">
        <v>15</v>
      </c>
      <c r="J179" s="5">
        <f t="shared" si="3"/>
        <v>22.485000000000003</v>
      </c>
    </row>
    <row r="180" spans="1:10" x14ac:dyDescent="0.25">
      <c r="A180" s="1" t="s">
        <v>31</v>
      </c>
      <c r="B180" s="1" t="s">
        <v>196</v>
      </c>
      <c r="C180" s="1" t="s">
        <v>201</v>
      </c>
      <c r="D180" s="2" t="s">
        <v>10</v>
      </c>
      <c r="E180" s="3">
        <v>7</v>
      </c>
      <c r="F180" s="4">
        <v>2.0030000000000001</v>
      </c>
      <c r="G180" s="4">
        <v>2.0030000000000001</v>
      </c>
      <c r="H180" s="4">
        <v>0</v>
      </c>
      <c r="I180" s="5">
        <v>0</v>
      </c>
      <c r="J180" s="5">
        <f t="shared" si="3"/>
        <v>0</v>
      </c>
    </row>
    <row r="181" spans="1:10" x14ac:dyDescent="0.25">
      <c r="A181" s="1" t="s">
        <v>31</v>
      </c>
      <c r="B181" s="1" t="s">
        <v>202</v>
      </c>
      <c r="C181" s="1" t="s">
        <v>203</v>
      </c>
      <c r="D181" s="2" t="s">
        <v>10</v>
      </c>
      <c r="E181" s="3">
        <v>6</v>
      </c>
      <c r="F181" s="4">
        <v>15.641</v>
      </c>
      <c r="G181" s="4">
        <v>15.64</v>
      </c>
      <c r="H181" s="4">
        <v>0</v>
      </c>
      <c r="I181" s="5">
        <v>0</v>
      </c>
      <c r="J181" s="5">
        <f t="shared" si="3"/>
        <v>0</v>
      </c>
    </row>
    <row r="182" spans="1:10" x14ac:dyDescent="0.25">
      <c r="A182" s="6" t="s">
        <v>78</v>
      </c>
      <c r="B182" s="11">
        <f>G182+H182</f>
        <v>38.177999999999997</v>
      </c>
      <c r="C182" s="7"/>
      <c r="D182" s="7"/>
      <c r="E182" s="8"/>
      <c r="F182" s="9">
        <f>SUM(F175:F181)</f>
        <v>39.070999999999998</v>
      </c>
      <c r="G182" s="9">
        <f>SUM(G175:G181)</f>
        <v>17.643000000000001</v>
      </c>
      <c r="H182" s="9">
        <f>SUM(H175:H181)</f>
        <v>20.534999999999997</v>
      </c>
      <c r="I182" s="10"/>
      <c r="J182" s="10">
        <f>SUM(J175:J181)</f>
        <v>308.02500000000003</v>
      </c>
    </row>
    <row r="183" spans="1:10" x14ac:dyDescent="0.25">
      <c r="A183" s="2"/>
      <c r="B183" s="2"/>
      <c r="C183" s="2"/>
      <c r="D183" s="2"/>
      <c r="E183" s="3"/>
      <c r="F183" s="4"/>
      <c r="G183" s="4"/>
      <c r="H183" s="4"/>
      <c r="I183" s="5"/>
      <c r="J183" s="5"/>
    </row>
    <row r="184" spans="1:10" x14ac:dyDescent="0.25">
      <c r="A184" s="1" t="s">
        <v>204</v>
      </c>
      <c r="B184" s="1" t="s">
        <v>205</v>
      </c>
      <c r="C184" s="1" t="s">
        <v>206</v>
      </c>
      <c r="D184" s="2" t="s">
        <v>10</v>
      </c>
      <c r="E184" s="3">
        <v>9</v>
      </c>
      <c r="F184" s="4">
        <v>2.6059999999999999</v>
      </c>
      <c r="G184" s="4">
        <v>1.579</v>
      </c>
      <c r="H184" s="4">
        <v>0</v>
      </c>
      <c r="I184" s="5">
        <v>0</v>
      </c>
      <c r="J184" s="5">
        <f>H184*I184</f>
        <v>0</v>
      </c>
    </row>
    <row r="185" spans="1:10" x14ac:dyDescent="0.25">
      <c r="A185" s="1" t="s">
        <v>204</v>
      </c>
      <c r="B185" s="1" t="s">
        <v>205</v>
      </c>
      <c r="C185" s="1" t="s">
        <v>207</v>
      </c>
      <c r="D185" s="2" t="s">
        <v>10</v>
      </c>
      <c r="E185" s="3">
        <v>9</v>
      </c>
      <c r="F185" s="4">
        <v>1.5</v>
      </c>
      <c r="G185" s="4">
        <v>0</v>
      </c>
      <c r="H185" s="4">
        <v>0.59299999999999997</v>
      </c>
      <c r="I185" s="5">
        <v>15</v>
      </c>
      <c r="J185" s="5">
        <f t="shared" ref="J185:J203" si="4">H185*I185</f>
        <v>8.8949999999999996</v>
      </c>
    </row>
    <row r="186" spans="1:10" x14ac:dyDescent="0.25">
      <c r="A186" s="1" t="s">
        <v>204</v>
      </c>
      <c r="B186" s="1" t="s">
        <v>205</v>
      </c>
      <c r="C186" s="1" t="s">
        <v>208</v>
      </c>
      <c r="D186" s="2" t="s">
        <v>10</v>
      </c>
      <c r="E186" s="3">
        <v>9</v>
      </c>
      <c r="F186" s="4">
        <v>15.164</v>
      </c>
      <c r="G186" s="4">
        <v>9.89</v>
      </c>
      <c r="H186" s="4">
        <v>0</v>
      </c>
      <c r="I186" s="5">
        <v>0</v>
      </c>
      <c r="J186" s="5">
        <f t="shared" si="4"/>
        <v>0</v>
      </c>
    </row>
    <row r="187" spans="1:10" x14ac:dyDescent="0.25">
      <c r="A187" s="1" t="s">
        <v>204</v>
      </c>
      <c r="B187" s="1" t="s">
        <v>205</v>
      </c>
      <c r="C187" s="1" t="s">
        <v>209</v>
      </c>
      <c r="D187" s="2" t="s">
        <v>10</v>
      </c>
      <c r="E187" s="3">
        <v>9</v>
      </c>
      <c r="F187" s="4">
        <v>9.1530000000000005</v>
      </c>
      <c r="G187" s="4">
        <v>7.4020000000000001</v>
      </c>
      <c r="H187" s="4">
        <v>0</v>
      </c>
      <c r="I187" s="5">
        <v>0</v>
      </c>
      <c r="J187" s="5">
        <f t="shared" si="4"/>
        <v>0</v>
      </c>
    </row>
    <row r="188" spans="1:10" x14ac:dyDescent="0.25">
      <c r="A188" s="1" t="s">
        <v>204</v>
      </c>
      <c r="B188" s="1" t="s">
        <v>205</v>
      </c>
      <c r="C188" s="1" t="s">
        <v>210</v>
      </c>
      <c r="D188" s="2" t="s">
        <v>10</v>
      </c>
      <c r="E188" s="3">
        <v>9</v>
      </c>
      <c r="F188" s="4">
        <v>20.059999999999999</v>
      </c>
      <c r="G188" s="4">
        <v>17.5</v>
      </c>
      <c r="H188" s="4">
        <v>0</v>
      </c>
      <c r="I188" s="5">
        <v>0</v>
      </c>
      <c r="J188" s="5">
        <f t="shared" si="4"/>
        <v>0</v>
      </c>
    </row>
    <row r="189" spans="1:10" x14ac:dyDescent="0.25">
      <c r="A189" s="1" t="s">
        <v>204</v>
      </c>
      <c r="B189" s="1" t="s">
        <v>211</v>
      </c>
      <c r="C189" s="1" t="s">
        <v>212</v>
      </c>
      <c r="D189" s="2" t="s">
        <v>10</v>
      </c>
      <c r="E189" s="3">
        <v>7</v>
      </c>
      <c r="F189" s="4">
        <v>2.8639999999999999</v>
      </c>
      <c r="G189" s="4">
        <v>0</v>
      </c>
      <c r="H189" s="4">
        <v>7.8E-2</v>
      </c>
      <c r="I189" s="5">
        <v>15</v>
      </c>
      <c r="J189" s="5">
        <f t="shared" si="4"/>
        <v>1.17</v>
      </c>
    </row>
    <row r="190" spans="1:10" x14ac:dyDescent="0.25">
      <c r="A190" s="1" t="s">
        <v>204</v>
      </c>
      <c r="B190" s="1" t="s">
        <v>211</v>
      </c>
      <c r="C190" s="1" t="s">
        <v>213</v>
      </c>
      <c r="D190" s="2" t="s">
        <v>10</v>
      </c>
      <c r="E190" s="3">
        <v>7</v>
      </c>
      <c r="F190" s="4">
        <v>4.7990000000000004</v>
      </c>
      <c r="G190" s="4">
        <v>0</v>
      </c>
      <c r="H190" s="4">
        <v>2.5579999999999998</v>
      </c>
      <c r="I190" s="5">
        <v>15</v>
      </c>
      <c r="J190" s="5">
        <f t="shared" si="4"/>
        <v>38.369999999999997</v>
      </c>
    </row>
    <row r="191" spans="1:10" x14ac:dyDescent="0.25">
      <c r="A191" s="1" t="s">
        <v>204</v>
      </c>
      <c r="B191" s="1" t="s">
        <v>211</v>
      </c>
      <c r="C191" s="1" t="s">
        <v>214</v>
      </c>
      <c r="D191" s="2" t="s">
        <v>10</v>
      </c>
      <c r="E191" s="3">
        <v>7</v>
      </c>
      <c r="F191" s="4">
        <v>7.819</v>
      </c>
      <c r="G191" s="4">
        <v>7.2679999999999998</v>
      </c>
      <c r="H191" s="4">
        <v>0</v>
      </c>
      <c r="I191" s="5">
        <v>0</v>
      </c>
      <c r="J191" s="5">
        <f t="shared" si="4"/>
        <v>0</v>
      </c>
    </row>
    <row r="192" spans="1:10" x14ac:dyDescent="0.25">
      <c r="A192" s="1" t="s">
        <v>204</v>
      </c>
      <c r="B192" s="1" t="s">
        <v>215</v>
      </c>
      <c r="C192" s="1" t="s">
        <v>216</v>
      </c>
      <c r="D192" s="2" t="s">
        <v>10</v>
      </c>
      <c r="E192" s="3">
        <v>9</v>
      </c>
      <c r="F192" s="4">
        <v>2.9990000000000001</v>
      </c>
      <c r="G192" s="4">
        <v>0</v>
      </c>
      <c r="H192" s="4">
        <v>2.9990000000000001</v>
      </c>
      <c r="I192" s="5">
        <v>15</v>
      </c>
      <c r="J192" s="5">
        <f t="shared" si="4"/>
        <v>44.984999999999999</v>
      </c>
    </row>
    <row r="193" spans="1:10" x14ac:dyDescent="0.25">
      <c r="A193" s="1" t="s">
        <v>204</v>
      </c>
      <c r="B193" s="1" t="s">
        <v>215</v>
      </c>
      <c r="C193" s="1" t="s">
        <v>217</v>
      </c>
      <c r="D193" s="2" t="s">
        <v>10</v>
      </c>
      <c r="E193" s="3">
        <v>9</v>
      </c>
      <c r="F193" s="4">
        <v>9.0020000000000007</v>
      </c>
      <c r="G193" s="4">
        <v>0</v>
      </c>
      <c r="H193" s="4">
        <v>8.0960000000000001</v>
      </c>
      <c r="I193" s="5">
        <v>15</v>
      </c>
      <c r="J193" s="5">
        <f t="shared" si="4"/>
        <v>121.44</v>
      </c>
    </row>
    <row r="194" spans="1:10" x14ac:dyDescent="0.25">
      <c r="A194" s="1" t="s">
        <v>204</v>
      </c>
      <c r="B194" s="1" t="s">
        <v>215</v>
      </c>
      <c r="C194" s="1" t="s">
        <v>218</v>
      </c>
      <c r="D194" s="2" t="s">
        <v>10</v>
      </c>
      <c r="E194" s="3">
        <v>9</v>
      </c>
      <c r="F194" s="4">
        <v>7.9980000000000002</v>
      </c>
      <c r="G194" s="4">
        <v>0</v>
      </c>
      <c r="H194" s="4">
        <v>7.1509999999999998</v>
      </c>
      <c r="I194" s="5">
        <v>15</v>
      </c>
      <c r="J194" s="5">
        <f t="shared" si="4"/>
        <v>107.265</v>
      </c>
    </row>
    <row r="195" spans="1:10" x14ac:dyDescent="0.25">
      <c r="A195" s="1" t="s">
        <v>204</v>
      </c>
      <c r="B195" s="1" t="s">
        <v>215</v>
      </c>
      <c r="C195" s="1" t="s">
        <v>219</v>
      </c>
      <c r="D195" s="2" t="s">
        <v>10</v>
      </c>
      <c r="E195" s="3">
        <v>9</v>
      </c>
      <c r="F195" s="4">
        <v>5.298</v>
      </c>
      <c r="G195" s="4">
        <v>5.298</v>
      </c>
      <c r="H195" s="4">
        <v>0</v>
      </c>
      <c r="I195" s="5">
        <v>0</v>
      </c>
      <c r="J195" s="5">
        <f t="shared" si="4"/>
        <v>0</v>
      </c>
    </row>
    <row r="196" spans="1:10" x14ac:dyDescent="0.25">
      <c r="A196" s="1" t="s">
        <v>204</v>
      </c>
      <c r="B196" s="1" t="s">
        <v>215</v>
      </c>
      <c r="C196" s="1" t="s">
        <v>220</v>
      </c>
      <c r="D196" s="2" t="s">
        <v>10</v>
      </c>
      <c r="E196" s="3">
        <v>4</v>
      </c>
      <c r="F196" s="4">
        <v>6.4980000000000002</v>
      </c>
      <c r="G196" s="4">
        <v>6.2949999999999999</v>
      </c>
      <c r="H196" s="4">
        <v>0</v>
      </c>
      <c r="I196" s="5">
        <v>0</v>
      </c>
      <c r="J196" s="5">
        <f t="shared" si="4"/>
        <v>0</v>
      </c>
    </row>
    <row r="197" spans="1:10" x14ac:dyDescent="0.25">
      <c r="A197" s="1" t="s">
        <v>204</v>
      </c>
      <c r="B197" s="1" t="s">
        <v>215</v>
      </c>
      <c r="C197" s="1" t="s">
        <v>221</v>
      </c>
      <c r="D197" s="2" t="s">
        <v>10</v>
      </c>
      <c r="E197" s="3">
        <v>4</v>
      </c>
      <c r="F197" s="4">
        <v>4.1500000000000004</v>
      </c>
      <c r="G197" s="4">
        <v>4.1269999999999998</v>
      </c>
      <c r="H197" s="4">
        <v>0</v>
      </c>
      <c r="I197" s="5">
        <v>0</v>
      </c>
      <c r="J197" s="5">
        <f t="shared" si="4"/>
        <v>0</v>
      </c>
    </row>
    <row r="198" spans="1:10" x14ac:dyDescent="0.25">
      <c r="A198" s="1" t="s">
        <v>204</v>
      </c>
      <c r="B198" s="1" t="s">
        <v>215</v>
      </c>
      <c r="C198" s="1" t="s">
        <v>222</v>
      </c>
      <c r="D198" s="2" t="s">
        <v>10</v>
      </c>
      <c r="E198" s="3">
        <v>4</v>
      </c>
      <c r="F198" s="4">
        <v>16.12</v>
      </c>
      <c r="G198" s="4">
        <v>15.441000000000001</v>
      </c>
      <c r="H198" s="4">
        <v>0</v>
      </c>
      <c r="I198" s="5">
        <v>0</v>
      </c>
      <c r="J198" s="5">
        <f t="shared" si="4"/>
        <v>0</v>
      </c>
    </row>
    <row r="199" spans="1:10" x14ac:dyDescent="0.25">
      <c r="A199" s="1" t="s">
        <v>204</v>
      </c>
      <c r="B199" s="1" t="s">
        <v>215</v>
      </c>
      <c r="C199" s="1" t="s">
        <v>223</v>
      </c>
      <c r="D199" s="2" t="s">
        <v>10</v>
      </c>
      <c r="E199" s="3">
        <v>4</v>
      </c>
      <c r="F199" s="4">
        <v>8</v>
      </c>
      <c r="G199" s="4">
        <v>0</v>
      </c>
      <c r="H199" s="4">
        <v>7.1189999999999998</v>
      </c>
      <c r="I199" s="5">
        <v>15</v>
      </c>
      <c r="J199" s="5">
        <f t="shared" si="4"/>
        <v>106.785</v>
      </c>
    </row>
    <row r="200" spans="1:10" x14ac:dyDescent="0.25">
      <c r="A200" s="1" t="s">
        <v>204</v>
      </c>
      <c r="B200" s="1" t="s">
        <v>215</v>
      </c>
      <c r="C200" s="1" t="s">
        <v>224</v>
      </c>
      <c r="D200" s="2" t="s">
        <v>10</v>
      </c>
      <c r="E200" s="3">
        <v>4</v>
      </c>
      <c r="F200" s="4">
        <v>2.4369999999999998</v>
      </c>
      <c r="G200" s="4">
        <v>2.41</v>
      </c>
      <c r="H200" s="4">
        <v>0</v>
      </c>
      <c r="I200" s="5">
        <v>0</v>
      </c>
      <c r="J200" s="5">
        <f t="shared" si="4"/>
        <v>0</v>
      </c>
    </row>
    <row r="201" spans="1:10" x14ac:dyDescent="0.25">
      <c r="A201" s="1" t="s">
        <v>204</v>
      </c>
      <c r="B201" s="1" t="s">
        <v>215</v>
      </c>
      <c r="C201" s="1" t="s">
        <v>225</v>
      </c>
      <c r="D201" s="2" t="s">
        <v>10</v>
      </c>
      <c r="E201" s="3">
        <v>4</v>
      </c>
      <c r="F201" s="4">
        <v>10.999000000000001</v>
      </c>
      <c r="G201" s="4">
        <v>10.999000000000001</v>
      </c>
      <c r="H201" s="4">
        <v>0</v>
      </c>
      <c r="I201" s="5">
        <v>0</v>
      </c>
      <c r="J201" s="5">
        <f t="shared" si="4"/>
        <v>0</v>
      </c>
    </row>
    <row r="202" spans="1:10" x14ac:dyDescent="0.25">
      <c r="A202" s="1" t="s">
        <v>204</v>
      </c>
      <c r="B202" s="1" t="s">
        <v>215</v>
      </c>
      <c r="C202" s="1" t="s">
        <v>226</v>
      </c>
      <c r="D202" s="2" t="s">
        <v>10</v>
      </c>
      <c r="E202" s="3">
        <v>4</v>
      </c>
      <c r="F202" s="4">
        <v>4.4969999999999999</v>
      </c>
      <c r="G202" s="4">
        <v>4.4969999999999999</v>
      </c>
      <c r="H202" s="4">
        <v>0</v>
      </c>
      <c r="I202" s="5">
        <v>0</v>
      </c>
      <c r="J202" s="5">
        <f t="shared" si="4"/>
        <v>0</v>
      </c>
    </row>
    <row r="203" spans="1:10" x14ac:dyDescent="0.25">
      <c r="A203" s="1" t="s">
        <v>204</v>
      </c>
      <c r="B203" s="1" t="s">
        <v>215</v>
      </c>
      <c r="C203" s="1" t="s">
        <v>227</v>
      </c>
      <c r="D203" s="2" t="s">
        <v>10</v>
      </c>
      <c r="E203" s="3">
        <v>4</v>
      </c>
      <c r="F203" s="4">
        <v>11.71</v>
      </c>
      <c r="G203" s="4">
        <v>0</v>
      </c>
      <c r="H203" s="4">
        <v>10.238</v>
      </c>
      <c r="I203" s="5">
        <v>15</v>
      </c>
      <c r="J203" s="5">
        <f t="shared" si="4"/>
        <v>153.57</v>
      </c>
    </row>
    <row r="204" spans="1:10" x14ac:dyDescent="0.25">
      <c r="A204" s="6" t="s">
        <v>78</v>
      </c>
      <c r="B204" s="11">
        <f>G204+H204</f>
        <v>131.53800000000001</v>
      </c>
      <c r="C204" s="7"/>
      <c r="D204" s="7"/>
      <c r="E204" s="8"/>
      <c r="F204" s="9">
        <f>SUM(F184:F203)</f>
        <v>153.67300000000003</v>
      </c>
      <c r="G204" s="9">
        <f>SUM(G184:G203)</f>
        <v>92.706000000000003</v>
      </c>
      <c r="H204" s="9">
        <f>SUM(H184:H203)</f>
        <v>38.832000000000001</v>
      </c>
      <c r="I204" s="10"/>
      <c r="J204" s="10">
        <f>SUM(J184:J203)</f>
        <v>582.48</v>
      </c>
    </row>
    <row r="205" spans="1:10" x14ac:dyDescent="0.25">
      <c r="A205" s="2"/>
      <c r="B205" s="2"/>
      <c r="C205" s="2"/>
      <c r="D205" s="2"/>
      <c r="E205" s="3"/>
      <c r="F205" s="4"/>
      <c r="G205" s="4"/>
      <c r="H205" s="4"/>
      <c r="I205" s="5"/>
      <c r="J205" s="5"/>
    </row>
    <row r="206" spans="1:10" x14ac:dyDescent="0.25">
      <c r="A206" s="1" t="s">
        <v>228</v>
      </c>
      <c r="B206" s="1" t="s">
        <v>229</v>
      </c>
      <c r="C206" s="1" t="s">
        <v>230</v>
      </c>
      <c r="D206" s="2" t="s">
        <v>10</v>
      </c>
      <c r="E206" s="3">
        <v>9</v>
      </c>
      <c r="F206" s="4">
        <v>9.0410000000000004</v>
      </c>
      <c r="G206" s="4">
        <v>7.0519999999999996</v>
      </c>
      <c r="H206" s="4">
        <v>0</v>
      </c>
      <c r="I206" s="5">
        <v>0</v>
      </c>
      <c r="J206" s="5">
        <f>H206*I206</f>
        <v>0</v>
      </c>
    </row>
    <row r="207" spans="1:10" x14ac:dyDescent="0.25">
      <c r="A207" s="1" t="s">
        <v>228</v>
      </c>
      <c r="B207" s="1" t="s">
        <v>231</v>
      </c>
      <c r="C207" s="1" t="s">
        <v>232</v>
      </c>
      <c r="D207" s="2" t="s">
        <v>10</v>
      </c>
      <c r="E207" s="3">
        <v>7</v>
      </c>
      <c r="F207" s="4">
        <v>4.5389999999999997</v>
      </c>
      <c r="G207" s="4">
        <v>0</v>
      </c>
      <c r="H207" s="4">
        <v>4.181</v>
      </c>
      <c r="I207" s="5">
        <v>15</v>
      </c>
      <c r="J207" s="5">
        <f t="shared" ref="J207:J210" si="5">H207*I207</f>
        <v>62.715000000000003</v>
      </c>
    </row>
    <row r="208" spans="1:10" x14ac:dyDescent="0.25">
      <c r="A208" s="1" t="s">
        <v>228</v>
      </c>
      <c r="B208" s="1" t="s">
        <v>231</v>
      </c>
      <c r="C208" s="1" t="s">
        <v>233</v>
      </c>
      <c r="D208" s="2" t="s">
        <v>10</v>
      </c>
      <c r="E208" s="3">
        <v>7</v>
      </c>
      <c r="F208" s="4">
        <v>6</v>
      </c>
      <c r="G208" s="4">
        <v>5.383</v>
      </c>
      <c r="H208" s="4">
        <v>0</v>
      </c>
      <c r="I208" s="5">
        <v>0</v>
      </c>
      <c r="J208" s="5">
        <f t="shared" si="5"/>
        <v>0</v>
      </c>
    </row>
    <row r="209" spans="1:10" x14ac:dyDescent="0.25">
      <c r="A209" s="1" t="s">
        <v>228</v>
      </c>
      <c r="B209" s="1" t="s">
        <v>231</v>
      </c>
      <c r="C209" s="1" t="s">
        <v>234</v>
      </c>
      <c r="D209" s="2" t="s">
        <v>10</v>
      </c>
      <c r="E209" s="3">
        <v>7</v>
      </c>
      <c r="F209" s="4">
        <v>4</v>
      </c>
      <c r="G209" s="4">
        <v>3.6139999999999999</v>
      </c>
      <c r="H209" s="4">
        <v>0</v>
      </c>
      <c r="I209" s="5">
        <v>0</v>
      </c>
      <c r="J209" s="5">
        <f t="shared" si="5"/>
        <v>0</v>
      </c>
    </row>
    <row r="210" spans="1:10" x14ac:dyDescent="0.25">
      <c r="A210" s="1" t="s">
        <v>228</v>
      </c>
      <c r="B210" s="1" t="s">
        <v>231</v>
      </c>
      <c r="C210" s="1" t="s">
        <v>235</v>
      </c>
      <c r="D210" s="2" t="s">
        <v>10</v>
      </c>
      <c r="E210" s="3">
        <v>7</v>
      </c>
      <c r="F210" s="4">
        <v>5.9</v>
      </c>
      <c r="G210" s="4">
        <v>4.8140000000000001</v>
      </c>
      <c r="H210" s="4">
        <v>0</v>
      </c>
      <c r="I210" s="5">
        <v>0</v>
      </c>
      <c r="J210" s="5">
        <f t="shared" si="5"/>
        <v>0</v>
      </c>
    </row>
    <row r="211" spans="1:10" x14ac:dyDescent="0.25">
      <c r="A211" s="6" t="s">
        <v>78</v>
      </c>
      <c r="B211" s="11">
        <f>G211+H211</f>
        <v>25.044</v>
      </c>
      <c r="C211" s="7"/>
      <c r="D211" s="7"/>
      <c r="E211" s="8"/>
      <c r="F211" s="9">
        <f>SUM(F206:F210)</f>
        <v>29.479999999999997</v>
      </c>
      <c r="G211" s="9">
        <f>SUM(G206:G210)</f>
        <v>20.863</v>
      </c>
      <c r="H211" s="9">
        <f>SUM(H206:H210)</f>
        <v>4.181</v>
      </c>
      <c r="I211" s="10"/>
      <c r="J211" s="10">
        <f>SUM(J206:J210)</f>
        <v>62.715000000000003</v>
      </c>
    </row>
    <row r="212" spans="1:10" x14ac:dyDescent="0.25">
      <c r="A212" s="2"/>
      <c r="B212" s="2"/>
      <c r="C212" s="2"/>
      <c r="D212" s="2"/>
      <c r="E212" s="3"/>
      <c r="F212" s="4"/>
      <c r="G212" s="4"/>
      <c r="H212" s="4"/>
      <c r="I212" s="5"/>
      <c r="J212" s="5"/>
    </row>
    <row r="213" spans="1:10" x14ac:dyDescent="0.25">
      <c r="A213" s="1" t="s">
        <v>236</v>
      </c>
      <c r="B213" s="1" t="s">
        <v>237</v>
      </c>
      <c r="C213" s="1" t="s">
        <v>238</v>
      </c>
      <c r="D213" s="2" t="s">
        <v>10</v>
      </c>
      <c r="E213" s="3">
        <v>7</v>
      </c>
      <c r="F213" s="4">
        <v>13.041</v>
      </c>
      <c r="G213" s="4">
        <v>11.87</v>
      </c>
      <c r="H213" s="4">
        <v>0</v>
      </c>
      <c r="I213" s="5">
        <v>0</v>
      </c>
      <c r="J213" s="5">
        <f>H213*I213</f>
        <v>0</v>
      </c>
    </row>
    <row r="214" spans="1:10" x14ac:dyDescent="0.25">
      <c r="A214" s="1" t="s">
        <v>236</v>
      </c>
      <c r="B214" s="1" t="s">
        <v>237</v>
      </c>
      <c r="C214" s="1" t="s">
        <v>239</v>
      </c>
      <c r="D214" s="2" t="s">
        <v>10</v>
      </c>
      <c r="E214" s="3">
        <v>7</v>
      </c>
      <c r="F214" s="4">
        <v>3.8570000000000002</v>
      </c>
      <c r="G214" s="4">
        <v>0</v>
      </c>
      <c r="H214" s="4">
        <v>3.8570000000000002</v>
      </c>
      <c r="I214" s="5">
        <v>15</v>
      </c>
      <c r="J214" s="5">
        <f t="shared" ref="J214:J224" si="6">H214*I214</f>
        <v>57.855000000000004</v>
      </c>
    </row>
    <row r="215" spans="1:10" x14ac:dyDescent="0.25">
      <c r="A215" s="1" t="s">
        <v>236</v>
      </c>
      <c r="B215" s="1" t="s">
        <v>237</v>
      </c>
      <c r="C215" s="1" t="s">
        <v>240</v>
      </c>
      <c r="D215" s="2" t="s">
        <v>10</v>
      </c>
      <c r="E215" s="3">
        <v>7</v>
      </c>
      <c r="F215" s="4">
        <v>4.0919999999999996</v>
      </c>
      <c r="G215" s="4">
        <v>0</v>
      </c>
      <c r="H215" s="4">
        <v>3.9239999999999999</v>
      </c>
      <c r="I215" s="5">
        <v>15</v>
      </c>
      <c r="J215" s="5">
        <f t="shared" si="6"/>
        <v>58.86</v>
      </c>
    </row>
    <row r="216" spans="1:10" x14ac:dyDescent="0.25">
      <c r="A216" s="1" t="s">
        <v>236</v>
      </c>
      <c r="B216" s="1" t="s">
        <v>237</v>
      </c>
      <c r="C216" s="1" t="s">
        <v>241</v>
      </c>
      <c r="D216" s="2" t="s">
        <v>10</v>
      </c>
      <c r="E216" s="3">
        <v>7</v>
      </c>
      <c r="F216" s="4">
        <v>19.837</v>
      </c>
      <c r="G216" s="4">
        <v>13.468999999999999</v>
      </c>
      <c r="H216" s="4">
        <v>0</v>
      </c>
      <c r="I216" s="5">
        <v>0</v>
      </c>
      <c r="J216" s="5">
        <f t="shared" si="6"/>
        <v>0</v>
      </c>
    </row>
    <row r="217" spans="1:10" x14ac:dyDescent="0.25">
      <c r="A217" s="1" t="s">
        <v>236</v>
      </c>
      <c r="B217" s="1" t="s">
        <v>242</v>
      </c>
      <c r="C217" s="1" t="s">
        <v>243</v>
      </c>
      <c r="D217" s="2" t="s">
        <v>10</v>
      </c>
      <c r="E217" s="3">
        <v>7</v>
      </c>
      <c r="F217" s="4">
        <v>11.378</v>
      </c>
      <c r="G217" s="4">
        <v>6.85</v>
      </c>
      <c r="H217" s="4">
        <v>0</v>
      </c>
      <c r="I217" s="5">
        <v>0</v>
      </c>
      <c r="J217" s="5">
        <f t="shared" si="6"/>
        <v>0</v>
      </c>
    </row>
    <row r="218" spans="1:10" x14ac:dyDescent="0.25">
      <c r="A218" s="1" t="s">
        <v>236</v>
      </c>
      <c r="B218" s="1" t="s">
        <v>244</v>
      </c>
      <c r="C218" s="1" t="s">
        <v>241</v>
      </c>
      <c r="D218" s="2" t="s">
        <v>10</v>
      </c>
      <c r="E218" s="3">
        <v>7</v>
      </c>
      <c r="F218" s="4">
        <v>19.837</v>
      </c>
      <c r="G218" s="4">
        <v>0.60499999999999998</v>
      </c>
      <c r="H218" s="4">
        <v>0</v>
      </c>
      <c r="I218" s="5">
        <v>0</v>
      </c>
      <c r="J218" s="5">
        <f t="shared" si="6"/>
        <v>0</v>
      </c>
    </row>
    <row r="219" spans="1:10" x14ac:dyDescent="0.25">
      <c r="A219" s="1" t="s">
        <v>236</v>
      </c>
      <c r="B219" s="1" t="s">
        <v>245</v>
      </c>
      <c r="C219" s="1" t="s">
        <v>246</v>
      </c>
      <c r="D219" s="2" t="s">
        <v>10</v>
      </c>
      <c r="E219" s="3">
        <v>7</v>
      </c>
      <c r="F219" s="4">
        <v>9.9779999999999998</v>
      </c>
      <c r="G219" s="4">
        <v>0</v>
      </c>
      <c r="H219" s="4">
        <v>6.4480000000000004</v>
      </c>
      <c r="I219" s="5">
        <v>15</v>
      </c>
      <c r="J219" s="5">
        <f t="shared" si="6"/>
        <v>96.72</v>
      </c>
    </row>
    <row r="220" spans="1:10" x14ac:dyDescent="0.25">
      <c r="A220" s="1" t="s">
        <v>236</v>
      </c>
      <c r="B220" s="1" t="s">
        <v>245</v>
      </c>
      <c r="C220" s="1" t="s">
        <v>247</v>
      </c>
      <c r="D220" s="2" t="s">
        <v>10</v>
      </c>
      <c r="E220" s="3">
        <v>7</v>
      </c>
      <c r="F220" s="4">
        <v>5.3710000000000004</v>
      </c>
      <c r="G220" s="4">
        <v>0</v>
      </c>
      <c r="H220" s="4">
        <v>5.3710000000000004</v>
      </c>
      <c r="I220" s="5">
        <v>15</v>
      </c>
      <c r="J220" s="5">
        <f t="shared" si="6"/>
        <v>80.565000000000012</v>
      </c>
    </row>
    <row r="221" spans="1:10" x14ac:dyDescent="0.25">
      <c r="A221" s="1" t="s">
        <v>236</v>
      </c>
      <c r="B221" s="1" t="s">
        <v>245</v>
      </c>
      <c r="C221" s="1" t="s">
        <v>248</v>
      </c>
      <c r="D221" s="2" t="s">
        <v>10</v>
      </c>
      <c r="E221" s="3">
        <v>7</v>
      </c>
      <c r="F221" s="4">
        <v>1.0089999999999999</v>
      </c>
      <c r="G221" s="4">
        <v>0</v>
      </c>
      <c r="H221" s="4">
        <v>1.0089999999999999</v>
      </c>
      <c r="I221" s="5">
        <v>15</v>
      </c>
      <c r="J221" s="5">
        <f t="shared" si="6"/>
        <v>15.134999999999998</v>
      </c>
    </row>
    <row r="222" spans="1:10" x14ac:dyDescent="0.25">
      <c r="A222" s="1" t="s">
        <v>236</v>
      </c>
      <c r="B222" s="1" t="s">
        <v>245</v>
      </c>
      <c r="C222" s="1" t="s">
        <v>249</v>
      </c>
      <c r="D222" s="2" t="s">
        <v>10</v>
      </c>
      <c r="E222" s="3">
        <v>7</v>
      </c>
      <c r="F222" s="4">
        <v>2.19</v>
      </c>
      <c r="G222" s="4">
        <v>2.19</v>
      </c>
      <c r="H222" s="4">
        <v>0</v>
      </c>
      <c r="I222" s="5">
        <v>0</v>
      </c>
      <c r="J222" s="5">
        <f t="shared" si="6"/>
        <v>0</v>
      </c>
    </row>
    <row r="223" spans="1:10" x14ac:dyDescent="0.25">
      <c r="A223" s="1" t="s">
        <v>236</v>
      </c>
      <c r="B223" s="1" t="s">
        <v>245</v>
      </c>
      <c r="C223" s="1" t="s">
        <v>250</v>
      </c>
      <c r="D223" s="2" t="s">
        <v>10</v>
      </c>
      <c r="E223" s="3">
        <v>7</v>
      </c>
      <c r="F223" s="4">
        <v>4.3550000000000004</v>
      </c>
      <c r="G223" s="4">
        <v>0</v>
      </c>
      <c r="H223" s="4">
        <v>4.2240000000000002</v>
      </c>
      <c r="I223" s="5">
        <v>15</v>
      </c>
      <c r="J223" s="5">
        <f t="shared" si="6"/>
        <v>63.36</v>
      </c>
    </row>
    <row r="224" spans="1:10" x14ac:dyDescent="0.25">
      <c r="A224" s="1" t="s">
        <v>236</v>
      </c>
      <c r="B224" s="1" t="s">
        <v>245</v>
      </c>
      <c r="C224" s="1" t="s">
        <v>251</v>
      </c>
      <c r="D224" s="2" t="s">
        <v>10</v>
      </c>
      <c r="E224" s="3">
        <v>4</v>
      </c>
      <c r="F224" s="4">
        <v>13.404999999999999</v>
      </c>
      <c r="G224" s="4">
        <v>12.507</v>
      </c>
      <c r="H224" s="4">
        <v>0</v>
      </c>
      <c r="I224" s="5">
        <v>0</v>
      </c>
      <c r="J224" s="5">
        <f t="shared" si="6"/>
        <v>0</v>
      </c>
    </row>
    <row r="225" spans="1:10" x14ac:dyDescent="0.25">
      <c r="A225" s="6" t="s">
        <v>78</v>
      </c>
      <c r="B225" s="11">
        <f>G225+H225</f>
        <v>72.323999999999998</v>
      </c>
      <c r="C225" s="7"/>
      <c r="D225" s="7"/>
      <c r="E225" s="8"/>
      <c r="F225" s="9">
        <f>SUM(F213:F224)</f>
        <v>108.35</v>
      </c>
      <c r="G225" s="9">
        <f>SUM(G213:G224)</f>
        <v>47.490999999999993</v>
      </c>
      <c r="H225" s="9">
        <f>SUM(H213:H224)</f>
        <v>24.833000000000002</v>
      </c>
      <c r="I225" s="10"/>
      <c r="J225" s="10">
        <f>SUM(J213:J224)</f>
        <v>372.495</v>
      </c>
    </row>
    <row r="226" spans="1:10" x14ac:dyDescent="0.25">
      <c r="A226" s="7" t="s">
        <v>259</v>
      </c>
      <c r="B226" s="11">
        <f>B69+B173+B182+B204+B211+B225</f>
        <v>718.91</v>
      </c>
      <c r="C226" s="7"/>
      <c r="D226" s="7"/>
      <c r="E226" s="8"/>
      <c r="F226" s="9">
        <f>F69+F173+F182+F204+F211+F225</f>
        <v>887.15600000000006</v>
      </c>
      <c r="G226" s="9">
        <f>G69+G173+G182+G204+G211+G225</f>
        <v>411.20699999999999</v>
      </c>
      <c r="H226" s="9">
        <f>H69+H173+H182+H204+H211+H225</f>
        <v>307.70300000000003</v>
      </c>
      <c r="I226" s="10"/>
      <c r="J226" s="10">
        <f>J69+J173+J182+J204+J211+J225</f>
        <v>4615.5450000000001</v>
      </c>
    </row>
    <row r="228" spans="1:10" x14ac:dyDescent="0.25">
      <c r="G228" s="12"/>
    </row>
  </sheetData>
  <mergeCells count="6"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2025-09-19T13:12:07Z</cp:lastPrinted>
  <dcterms:created xsi:type="dcterms:W3CDTF">2025-09-19T11:34:23Z</dcterms:created>
  <dcterms:modified xsi:type="dcterms:W3CDTF">2025-09-29T10:16:35Z</dcterms:modified>
</cp:coreProperties>
</file>